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<sst xmlns="http://schemas.openxmlformats.org/spreadsheetml/2006/main" count="817" uniqueCount="305">
  <si>
    <t>麻章区医保定点医药机构12月药品价格信息监测一览表（二级私立医疗机构）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</si>
  <si>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</si>
  <si>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</si>
  <si>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</si>
  <si>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</si>
  <si>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</si>
  <si>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</si>
  <si>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</si>
  <si>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</si>
  <si>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</si>
  <si>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</si>
  <si>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</si>
  <si>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</si>
  <si>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</si>
  <si>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碳酸钙D3片</t>
  </si>
  <si>
    <t>是</t>
  </si>
  <si>
    <t>600mg*30片/盒</t>
  </si>
  <si>
    <t>片</t>
  </si>
  <si>
    <t>赫力昂(苏州)制药有限公司</t>
  </si>
  <si>
    <t>小儿七星茶颗粒</t>
  </si>
  <si>
    <t>非布司他片</t>
  </si>
  <si>
    <t>40mg*24片/盒</t>
  </si>
  <si>
    <t>江苏万邦生化医药集团有限责任公司</t>
  </si>
  <si>
    <t>单硝酸异山梨酯片</t>
  </si>
  <si>
    <t>30mg*24片/盒</t>
  </si>
  <si>
    <t>齐鲁制药有限公司</t>
  </si>
  <si>
    <t>酒石酸美托洛尔片</t>
  </si>
  <si>
    <t>否</t>
  </si>
  <si>
    <t>25mg*20片/盒</t>
  </si>
  <si>
    <t>阿斯利康药业（中国）有限公司</t>
  </si>
  <si>
    <t>阿斯利康制药有限公司</t>
  </si>
  <si>
    <t>醋酸曲安奈德益康唑乳膏</t>
  </si>
  <si>
    <t>银杏叶片</t>
  </si>
  <si>
    <t>19.2mg：4.8mg*30s/盒</t>
  </si>
  <si>
    <t>粒</t>
  </si>
  <si>
    <t>浙江康恩贝制药股份有限公司</t>
  </si>
  <si>
    <t>24片/盒</t>
  </si>
  <si>
    <t>广西两面针亿康药业股份有限公司</t>
  </si>
  <si>
    <t>多潘立酮片</t>
  </si>
  <si>
    <t>10mg*30片/盒</t>
  </si>
  <si>
    <t>江西捷众制药有限公司</t>
  </si>
  <si>
    <t>辅仁药业集团有限公司</t>
  </si>
  <si>
    <t>阿利沙坦酯片</t>
  </si>
  <si>
    <t>马来酸依那普利片</t>
  </si>
  <si>
    <t>10mg*20片/盒</t>
  </si>
  <si>
    <t>广东彼迪药业有限公司</t>
  </si>
  <si>
    <t>益母草颗粒</t>
  </si>
  <si>
    <t>15g*10袋/盒</t>
  </si>
  <si>
    <t>袋</t>
  </si>
  <si>
    <t>广西维威制药有限公司</t>
  </si>
  <si>
    <t>广西润达制药股份有限公司</t>
  </si>
  <si>
    <t>心可舒胶囊</t>
  </si>
  <si>
    <t>盐酸莫西沙星片</t>
  </si>
  <si>
    <t>0.4g*6片/盒</t>
  </si>
  <si>
    <t>重庆华邦制药有限公司</t>
  </si>
  <si>
    <t>复方丹参片</t>
  </si>
  <si>
    <t>0.31g*60片/瓶</t>
  </si>
  <si>
    <t>广东南国药业有限公司</t>
  </si>
  <si>
    <t>0.6g*60片/盒</t>
  </si>
  <si>
    <t>阿普唑仑片</t>
  </si>
  <si>
    <t>0.4mg*100片/盒</t>
  </si>
  <si>
    <t>湖南洞庭药业股份有限公司</t>
  </si>
  <si>
    <t>0.4mg*48片/盒</t>
  </si>
  <si>
    <t>小柴胡颗粒</t>
  </si>
  <si>
    <t>10g*10袋/盒</t>
  </si>
  <si>
    <t>江西汪氏药业有限公司</t>
  </si>
  <si>
    <t>4g*9袋/盒</t>
  </si>
  <si>
    <t>云南海沣药业有限公司</t>
  </si>
  <si>
    <t>连花清瘟颗粒</t>
  </si>
  <si>
    <t>腹膜透析液(乳酸盐-G1.5%)</t>
  </si>
  <si>
    <t>小麦纤维素颗粒</t>
  </si>
  <si>
    <t>多索茶碱片</t>
  </si>
  <si>
    <t>麻章区医保定点医药机构12月药品价格信息监测一览表（一级公立医疗机构）</t>
  </si>
  <si>
    <t>是否集采中选品种</t>
  </si>
  <si>
    <t>最小制剂单位（片/粒/袋…）</t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</si>
  <si>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</si>
  <si>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</si>
  <si>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</si>
  <si>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</si>
  <si>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</si>
  <si>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30S/瓶</t>
  </si>
  <si>
    <t>惠氏制药有限公司</t>
  </si>
  <si>
    <t>0.6g：VD3 :125iu*30片/瓶</t>
  </si>
  <si>
    <t>瓶</t>
  </si>
  <si>
    <t>赫力昂（苏州）制药有限公司</t>
  </si>
  <si>
    <t>1.5g*30片/瓶</t>
  </si>
  <si>
    <t>山西同达药业有限公司</t>
  </si>
  <si>
    <t>20mg*48s/盒</t>
  </si>
  <si>
    <t>以岭万洲国际制药有限公司</t>
  </si>
  <si>
    <t>25mg*30T/盒</t>
  </si>
  <si>
    <t>珠海同源药业有限公司</t>
  </si>
  <si>
    <t>10mg*30s/盒</t>
  </si>
  <si>
    <t>华东医药（西安）博华制药有限公司</t>
  </si>
  <si>
    <t>10mg*16片/盒</t>
  </si>
  <si>
    <t>扬子江集团药业有限公司</t>
  </si>
  <si>
    <t>5mg*16片/盒</t>
  </si>
  <si>
    <t>常州制药厂有限公司</t>
  </si>
  <si>
    <t>哈尔滨珍宝制药有限公司</t>
  </si>
  <si>
    <t>0.32g*200片/瓶</t>
  </si>
  <si>
    <t>广东罗浮山国药股份有限公司</t>
  </si>
  <si>
    <t>0.26g*60片/瓶</t>
  </si>
  <si>
    <t>云南云河药业股份有限公司</t>
  </si>
  <si>
    <t>0.4mg*100片/瓶</t>
  </si>
  <si>
    <t>山东信谊制药有限公司</t>
  </si>
  <si>
    <t>4.86g*9袋/盒</t>
  </si>
  <si>
    <t>2.5g*10袋/盒</t>
  </si>
  <si>
    <t>广西嘉进药业股份有限公司</t>
  </si>
  <si>
    <t>4g*12袋/盒</t>
  </si>
  <si>
    <t>北京九龙制药有限公司</t>
  </si>
  <si>
    <t>四川彩虹制药有限公司</t>
  </si>
  <si>
    <t>6g*10袋/盒</t>
  </si>
  <si>
    <t>北京以岭药业有限公司</t>
  </si>
  <si>
    <t>麻章区医保定点医药机构12月药品价格信息监测一览表（一级私立医疗机构）</t>
  </si>
  <si>
    <t>湛江粤好血液透析有限公司</t>
  </si>
  <si>
    <t>湛江麻章辉文医院</t>
  </si>
  <si>
    <t>湛江麻章喜来康医院</t>
  </si>
  <si>
    <t>湛江粤好血液
透析有限公司</t>
  </si>
  <si>
    <t>湛江麻章
辉文医院</t>
  </si>
  <si>
    <t>湛江麻章
喜来康医院</t>
  </si>
  <si>
    <t>40mg*14片/盒</t>
  </si>
  <si>
    <t>福安药业集团烟台只楚药业有限公司</t>
  </si>
  <si>
    <t>25mg*30片/盒</t>
  </si>
  <si>
    <t>9.6mg黄酮醇苷、2.4mg萜类内脂*24片</t>
  </si>
  <si>
    <t>深圳海王药业有限公司</t>
  </si>
  <si>
    <t>四川德元药业集团有限公司</t>
  </si>
  <si>
    <t>0.31g*60片/盒</t>
  </si>
  <si>
    <t>10g*10包/盒</t>
  </si>
  <si>
    <t>包</t>
  </si>
  <si>
    <t>广州白云山光华制药股份有限公司</t>
  </si>
  <si>
    <t>10g*9袋/盒</t>
  </si>
  <si>
    <t>四川子仁制药有限公司</t>
  </si>
  <si>
    <t>麻章区部分医保定点连锁药店12月药品价格信息监测一览表</t>
  </si>
  <si>
    <t>广东养天和九济堂医药连锁有限公司
麻章区太平镇分店</t>
  </si>
  <si>
    <t>湛江大参林连锁药店有限公司
麻章志满分店</t>
  </si>
  <si>
    <t>湛江黄府大药房连锁有限公司
麻章志满分店</t>
  </si>
  <si>
    <t>广东春天一百连锁药店有限公司
麻章承德店</t>
  </si>
  <si>
    <t>广东龙友凯大医药连锁有限公司
湛江市麻章车站分店</t>
  </si>
  <si>
    <t>600mg*36片/盒</t>
  </si>
  <si>
    <t>惠氏制药有限公司/
赫力昂（苏州）制药有限公司</t>
  </si>
  <si>
    <t>60片/盒</t>
  </si>
  <si>
    <t>苏州制药有限公司</t>
  </si>
  <si>
    <t>1.5g*60片/盒</t>
  </si>
  <si>
    <t>600mg*60片/盒</t>
  </si>
  <si>
    <t>600mg*90片/盒</t>
  </si>
  <si>
    <t>河北百善药业有限公司</t>
  </si>
  <si>
    <t>7g*10袋/盒</t>
  </si>
  <si>
    <t>广州诺金制药有限公司</t>
  </si>
  <si>
    <t>广州王老吉药业股份有限公司</t>
  </si>
  <si>
    <t>惠州大亚制药股份有限公司</t>
  </si>
  <si>
    <t>广东恒诚制药股份有限公司</t>
  </si>
  <si>
    <t>7g*18袋/盒</t>
  </si>
  <si>
    <t>7g*8袋/盒</t>
  </si>
  <si>
    <t>7g*13袋/盒</t>
  </si>
  <si>
    <t>广西圣民制药有限公司</t>
  </si>
  <si>
    <t>7g*9袋/盒</t>
  </si>
  <si>
    <t>重庆圣华曦药业股份有限公司</t>
  </si>
  <si>
    <t>40mg*7片*2板/盒</t>
  </si>
  <si>
    <t>成都盛迪医药有限公司</t>
  </si>
  <si>
    <t>40mg*30片/盒</t>
  </si>
  <si>
    <t>山东朗诺制药有限公司</t>
  </si>
  <si>
    <t>江苏医药集团有限公司</t>
  </si>
  <si>
    <t>40mg*7片*3板/盒</t>
  </si>
  <si>
    <t>青岛黄海制药有限责任公司</t>
  </si>
  <si>
    <t xml:space="preserve">40mg*12片/盒 </t>
  </si>
  <si>
    <t>杭州朱养心药业有限公司</t>
  </si>
  <si>
    <t>40mg*8片/盒</t>
  </si>
  <si>
    <t>20mg*48片/盒</t>
  </si>
  <si>
    <t>鲁南贝特制药有限公司</t>
  </si>
  <si>
    <t>20mg*12片*2板/盒</t>
  </si>
  <si>
    <t>仁和堂药业有限公司</t>
  </si>
  <si>
    <t>25mg*36片/盒</t>
  </si>
  <si>
    <t>黑龙江迪龙制药有限公司</t>
  </si>
  <si>
    <t>阿斯利康药业有限公司</t>
  </si>
  <si>
    <t>阿斯利康药业(中国)有限公司</t>
  </si>
  <si>
    <t>50mg*20片/盒</t>
  </si>
  <si>
    <t>25mg*60片/盒</t>
  </si>
  <si>
    <t>15克/支</t>
  </si>
  <si>
    <t>支</t>
  </si>
  <si>
    <t>扬子江药业集团有限公司</t>
  </si>
  <si>
    <t>19.2mg:4.8mg(18片*3板)</t>
  </si>
  <si>
    <t>江苏润邦药业有限公司</t>
  </si>
  <si>
    <t>19.2mg:4.8mg*24片/盒</t>
  </si>
  <si>
    <t>烟台荣昌制药股份有限公司</t>
  </si>
  <si>
    <t>19.2mg:4.8mg*60片/盒</t>
  </si>
  <si>
    <t>浙江康恩贝制药有限公司</t>
  </si>
  <si>
    <t>广西亿康药业股份有限公司</t>
  </si>
  <si>
    <t>总黄酮醇苷9.6mg、枯类内酯2.4mg*24片</t>
  </si>
  <si>
    <t>南京易亨制药有限公司</t>
  </si>
  <si>
    <t>10mg*42片/盒</t>
  </si>
  <si>
    <t>西安杨森制药有限公司</t>
  </si>
  <si>
    <t>浙江昂利康制药股份有限公司</t>
  </si>
  <si>
    <t>10mg*36片/盒</t>
  </si>
  <si>
    <t>山西宝泰药业有限责任公司</t>
  </si>
  <si>
    <t>丹东宏业制药有限公司</t>
  </si>
  <si>
    <t>10mg*48片/盒</t>
  </si>
  <si>
    <t>佛山手心制药有限公司</t>
  </si>
  <si>
    <t>上海信谊天平药业有限公司</t>
  </si>
  <si>
    <t>20mg*28片/盒</t>
  </si>
  <si>
    <t>广东东阳光药业股份有限公司</t>
  </si>
  <si>
    <t>240mg*7片/盒</t>
  </si>
  <si>
    <t>深圳信立泰药业股份有限公司</t>
  </si>
  <si>
    <t>株洲千金药业股份有限公司</t>
  </si>
  <si>
    <t>葵花药业集团(襄阳)隆中有限公司</t>
  </si>
  <si>
    <t>15g*15袋/盒</t>
  </si>
  <si>
    <t>江西桔王药业有限公司</t>
  </si>
  <si>
    <t>15g*8袋/盒</t>
  </si>
  <si>
    <t>北京同仁堂天然药物(唐山)有限公司</t>
  </si>
  <si>
    <t>14g*10袋/盒</t>
  </si>
  <si>
    <t>15g*9袋/盒</t>
  </si>
  <si>
    <t>广西鸿博原生制药有限公司</t>
  </si>
  <si>
    <t>0.4g*3片/盒</t>
  </si>
  <si>
    <t>石家庄四药有限公司</t>
  </si>
  <si>
    <t>广东东阳光药业有限公司</t>
  </si>
  <si>
    <t>拜耳医药保健有限公司</t>
  </si>
  <si>
    <t>0.32g*60片/盒</t>
  </si>
  <si>
    <t>广州白云山和记黄埔中药有限公司</t>
  </si>
  <si>
    <t>0.3g*200片/盒</t>
  </si>
  <si>
    <t>中山可可康制药有限公司</t>
  </si>
  <si>
    <t>0.32g*200片/盒</t>
  </si>
  <si>
    <t>0.32g*279片/盒</t>
  </si>
  <si>
    <t>郑州瑞龙制药有限公司</t>
  </si>
  <si>
    <t>200片/瓶</t>
  </si>
  <si>
    <t>60片/瓶</t>
  </si>
  <si>
    <t>0.32g*50片/盒</t>
  </si>
  <si>
    <t>广西药用植物园制药厂</t>
  </si>
  <si>
    <t>华润三九医药股份有限公司/
一力制药（罗定）有限公司</t>
  </si>
  <si>
    <t>兰州和盛堂制药股份有限公司</t>
  </si>
  <si>
    <t>恒拓集团南宁仁盛制药有限公司</t>
  </si>
  <si>
    <t>福建省泉州罗裳山制药厂</t>
  </si>
  <si>
    <t>广州白云山光华制药股份有限公司/
广东新峰药业有限公司</t>
  </si>
  <si>
    <t>2.5g*12袋/盒</t>
  </si>
  <si>
    <t>4g*10袋/盒</t>
  </si>
  <si>
    <t>广州白云山光华制药股份有限公司/广东新峰药业股份有限公司/广州白云山医药集团股份有限公司白云山制药总厂</t>
  </si>
  <si>
    <t>华润三九医药股份有限公司</t>
  </si>
  <si>
    <t>江西德上制药股份有限公司</t>
  </si>
  <si>
    <t>10g*13袋/盒</t>
  </si>
  <si>
    <t>10g*12袋/盒</t>
  </si>
  <si>
    <t>安徽张恒春药业股份有限公司</t>
  </si>
  <si>
    <t>10g*7袋/盒</t>
  </si>
  <si>
    <t>广州小奇灵制药有限公司</t>
  </si>
  <si>
    <t>衡水以岭药业有限公司</t>
  </si>
  <si>
    <t>北京以岭药业有限公司/石家庄以岭药业股份有限公司/衡水以岭药业有限公司</t>
  </si>
  <si>
    <t>麻章区部分医保定点零售药店12月药品价格信息监测一览表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</si>
  <si>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</si>
  <si>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湛江市麻章区盈天大药房有限公司</t>
  </si>
  <si>
    <t>湛江市麻章区园和大药房有限公司</t>
  </si>
  <si>
    <t>湛江市麻章区永禾堂药店有限公司</t>
  </si>
  <si>
    <t>湛江市麻章瑞和堂药房有限公司</t>
  </si>
  <si>
    <t>(100IU:750mg) *60片／盒</t>
  </si>
  <si>
    <t>A&amp;Z Pharmaceutical,Inc.</t>
  </si>
  <si>
    <t>40mg*7片*4板／盒</t>
  </si>
  <si>
    <t>40mg*10片/盒</t>
  </si>
  <si>
    <t>罗定一力制药有限公司</t>
  </si>
  <si>
    <t>50mg*20片／盒</t>
  </si>
  <si>
    <t>10g／支</t>
  </si>
  <si>
    <t>珠海安生凤凰制药有限公司</t>
  </si>
  <si>
    <t>24片／盒</t>
  </si>
  <si>
    <t>1板*24粒黄酮醇苷/96mg，萜类内脂肪脂2.4mg</t>
  </si>
  <si>
    <t>10mg*42片／盒</t>
  </si>
  <si>
    <t>10mg*20片／盒</t>
  </si>
  <si>
    <t>15g*10包/盒</t>
  </si>
  <si>
    <t>北京同仁堂天然药物（唐山）有限公司</t>
  </si>
  <si>
    <t>上海凯合荣图们药业有限公司</t>
  </si>
  <si>
    <t>60片／盒</t>
  </si>
  <si>
    <t>0.25mg*100粒/盒</t>
  </si>
  <si>
    <t>华佗国药股份有限公司</t>
  </si>
  <si>
    <t>6g*10袋／盒</t>
  </si>
  <si>
    <t>麻章区医保定点医药机构12月医用耗材价格信息监测一览表（二级私立医疗机构）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</si>
  <si>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</si>
  <si>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</si>
  <si>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</si>
  <si>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</si>
  <si>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</si>
  <si>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</si>
  <si>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冠脉球囊类</t>
  </si>
  <si>
    <t>球囊扩张导管</t>
  </si>
  <si>
    <t>人工晶体类</t>
  </si>
  <si>
    <t>粘弹剂-内聚型</t>
  </si>
  <si>
    <t>1ml</t>
  </si>
  <si>
    <t>国械注准20183161835</t>
  </si>
  <si>
    <t>上海其胜生物制剂有限公司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</si>
  <si>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</si>
  <si>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</si>
  <si>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</si>
  <si>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</si>
  <si>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</si>
  <si>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软连接式静脉血样采集针（普通型）</t>
  </si>
  <si>
    <t>A型 0.7mm</t>
  </si>
  <si>
    <t>国械注准20173220633</t>
  </si>
  <si>
    <t>江西洪达医疗器械集团有限公司</t>
  </si>
  <si>
    <t>痔吻合器类</t>
  </si>
  <si>
    <t>一次性使用肛肠吻合器</t>
  </si>
  <si>
    <t>麻章区医保定点医药机构12月医用耗材价格信息监测一览表（一级公立医疗机构）</t>
  </si>
  <si>
    <t>广东省国营湖光农场医院</t>
  </si>
  <si>
    <t>0.7*25TWLB       AⅡ-01型</t>
  </si>
  <si>
    <t>国械注准20153222149</t>
  </si>
  <si>
    <t>江西瑞邦实业集团有限公司</t>
  </si>
  <si>
    <t>0.7*25TWLB</t>
  </si>
  <si>
    <t>国械注准20153221999</t>
  </si>
  <si>
    <t>江西丰临医用器械有限公司</t>
  </si>
  <si>
    <t>0.55*19RWLB     AⅡ-01型</t>
  </si>
  <si>
    <t>麻章区医保定点医药机构12月医用耗材价格信息监测一览表（一级私立医疗机构）</t>
  </si>
  <si>
    <t>0.7mm*25mm</t>
  </si>
  <si>
    <t>国械注准20183220319</t>
  </si>
  <si>
    <t>山东省成武县用制品厂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</si>
</sst>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sz val="12"/>
      <color theme="1"/>
      <name val="宋体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sz val="24"/>
      <color theme="1"/>
      <name val="宋体"/>
      <charset val="134"/>
      <scheme val="minor"/>
    </font>
    <font>
      <b/>
      <sz val="12"/>
      <color rgb="FFFF0000"/>
      <name val="Microsoft YaHei"/>
      <charset val="134"/>
    </font>
    <font>
      <sz val="11"/>
      <name val="宋体"/>
      <charset val="134"/>
      <scheme val="major"/>
    </font>
    <font>
      <sz val="24"/>
      <name val="Microsoft YaHei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4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zoomScale="70" zoomScaleNormal="70" workbookViewId="0">
      <selection activeCell="A1" sqref="A1:K2"/>
    </sheetView>
  </sheetViews>
  <sheetFormatPr defaultColWidth="9" defaultRowHeight="14.25"/>
  <cols>
    <col min="1" max="1" width="6.575" style="2" customWidth="1"/>
    <col min="2" max="2" width="30.075" style="2" customWidth="1"/>
    <col min="3" max="3" width="13.675" style="3" customWidth="1"/>
    <col min="4" max="4" width="21.75" style="3" customWidth="1"/>
    <col min="5" max="5" width="18.3916666666667" style="3" customWidth="1"/>
    <col min="6" max="6" width="40.1166666666667" style="3" customWidth="1"/>
    <col min="7" max="7" width="36.55" style="3" customWidth="1"/>
    <col min="8" max="8" width="36.3" style="3" customWidth="1"/>
    <col min="9" max="9" width="14.55" style="3" customWidth="1"/>
    <col min="10" max="10" width="14.475" style="3" customWidth="1"/>
    <col min="11" max="11" width="14.3166666666667" style="3" customWidth="1"/>
  </cols>
  <sheetData>
    <row r="1" ht="30" customHeight="1" spans="1:11">
      <c r="A1" s="20" t="s">
        <v>0</v>
      </c>
      <c r="B1" s="42"/>
      <c r="C1" s="20"/>
      <c r="D1" s="20"/>
      <c r="E1" s="20"/>
      <c r="F1" s="20"/>
      <c r="G1" s="20"/>
      <c r="H1" s="20"/>
      <c r="I1" s="20"/>
      <c r="J1" s="20"/>
      <c r="K1" s="20"/>
    </row>
    <row r="2" ht="30" customHeight="1" spans="1:11">
      <c r="A2" s="20"/>
      <c r="B2" s="42"/>
      <c r="C2" s="20"/>
      <c r="D2" s="20"/>
      <c r="E2" s="20"/>
      <c r="F2" s="20"/>
      <c r="G2" s="20"/>
      <c r="H2" s="20"/>
      <c r="I2" s="20"/>
      <c r="J2" s="20"/>
      <c r="K2" s="20"/>
    </row>
    <row r="3" s="2" customFormat="1" ht="35" customHeight="1" spans="1:11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2" t="s">
        <v>9</v>
      </c>
      <c r="J3" s="52" t="s">
        <v>10</v>
      </c>
      <c r="K3" s="52" t="s">
        <v>11</v>
      </c>
    </row>
    <row r="4" s="2" customFormat="1" ht="35" customHeight="1" spans="1:11">
      <c r="A4" s="5"/>
      <c r="B4" s="5"/>
      <c r="C4" s="7"/>
      <c r="D4" s="5"/>
      <c r="E4" s="5"/>
      <c r="F4" s="45" t="s">
        <v>12</v>
      </c>
      <c r="G4" s="46"/>
      <c r="H4" s="47"/>
      <c r="I4" s="5" t="s">
        <v>13</v>
      </c>
      <c r="J4" s="5"/>
      <c r="K4" s="5"/>
    </row>
    <row r="5" s="2" customFormat="1" ht="30" customHeight="1" spans="1:11">
      <c r="A5" s="22">
        <v>1</v>
      </c>
      <c r="B5" s="22" t="s">
        <v>14</v>
      </c>
      <c r="C5" s="22" t="s">
        <v>15</v>
      </c>
      <c r="D5" s="24" t="s">
        <v>16</v>
      </c>
      <c r="E5" s="24" t="s">
        <v>17</v>
      </c>
      <c r="F5" s="24"/>
      <c r="G5" s="24"/>
      <c r="H5" s="24" t="s">
        <v>18</v>
      </c>
      <c r="I5" s="24"/>
      <c r="J5" s="24"/>
      <c r="K5" s="24">
        <v>0.721</v>
      </c>
    </row>
    <row r="6" s="2" customFormat="1" ht="30" customHeight="1" spans="1:11">
      <c r="A6" s="8">
        <v>2</v>
      </c>
      <c r="B6" s="22" t="s">
        <v>19</v>
      </c>
      <c r="C6" s="22"/>
      <c r="D6" s="24"/>
      <c r="E6" s="24"/>
      <c r="F6" s="24"/>
      <c r="G6" s="24"/>
      <c r="H6" s="24"/>
      <c r="I6" s="24"/>
      <c r="J6" s="24"/>
      <c r="K6" s="24"/>
    </row>
    <row r="7" s="51" customFormat="1" ht="30" customHeight="1" spans="1:11">
      <c r="A7" s="8">
        <v>3</v>
      </c>
      <c r="B7" s="22" t="s">
        <v>20</v>
      </c>
      <c r="C7" s="22" t="s">
        <v>15</v>
      </c>
      <c r="D7" s="24" t="s">
        <v>21</v>
      </c>
      <c r="E7" s="24" t="s">
        <v>17</v>
      </c>
      <c r="F7" s="24"/>
      <c r="G7" s="24"/>
      <c r="H7" s="24" t="s">
        <v>22</v>
      </c>
      <c r="I7" s="24"/>
      <c r="J7" s="24"/>
      <c r="K7" s="24">
        <v>1.02</v>
      </c>
    </row>
    <row r="8" s="2" customFormat="1" ht="30" customHeight="1" spans="1:11">
      <c r="A8" s="8">
        <v>4</v>
      </c>
      <c r="B8" s="22" t="s">
        <v>23</v>
      </c>
      <c r="C8" s="22" t="s">
        <v>15</v>
      </c>
      <c r="D8" s="24" t="s">
        <v>24</v>
      </c>
      <c r="E8" s="24" t="s">
        <v>17</v>
      </c>
      <c r="F8" s="24"/>
      <c r="G8" s="24"/>
      <c r="H8" s="24" t="s">
        <v>25</v>
      </c>
      <c r="I8" s="24"/>
      <c r="J8" s="24"/>
      <c r="K8" s="24">
        <v>0.77</v>
      </c>
    </row>
    <row r="9" s="2" customFormat="1" ht="30" customHeight="1" spans="1:11">
      <c r="A9" s="10">
        <v>5</v>
      </c>
      <c r="B9" s="8" t="s">
        <v>26</v>
      </c>
      <c r="C9" s="22" t="s">
        <v>27</v>
      </c>
      <c r="D9" s="24" t="s">
        <v>28</v>
      </c>
      <c r="E9" s="24" t="s">
        <v>17</v>
      </c>
      <c r="F9" s="24" t="s">
        <v>29</v>
      </c>
      <c r="G9" s="24" t="s">
        <v>30</v>
      </c>
      <c r="H9" s="24"/>
      <c r="I9" s="24">
        <v>0.55</v>
      </c>
      <c r="J9" s="24">
        <v>0.425</v>
      </c>
      <c r="K9" s="24"/>
    </row>
    <row r="10" s="2" customFormat="1" ht="30" customHeight="1" spans="1:11">
      <c r="A10" s="10"/>
      <c r="B10" s="8"/>
      <c r="C10" s="22" t="s">
        <v>27</v>
      </c>
      <c r="D10" s="24" t="s">
        <v>28</v>
      </c>
      <c r="E10" s="24" t="s">
        <v>17</v>
      </c>
      <c r="F10" s="24"/>
      <c r="G10" s="24"/>
      <c r="H10" s="24"/>
      <c r="I10" s="24"/>
      <c r="J10" s="24"/>
      <c r="K10" s="24"/>
    </row>
    <row r="11" s="2" customFormat="1" ht="30" customHeight="1" spans="1:11">
      <c r="A11" s="27">
        <v>6</v>
      </c>
      <c r="B11" s="22" t="s">
        <v>31</v>
      </c>
      <c r="C11" s="22"/>
      <c r="D11" s="24"/>
      <c r="E11" s="24"/>
      <c r="F11" s="24"/>
      <c r="G11" s="24"/>
      <c r="H11" s="24"/>
      <c r="I11" s="24"/>
      <c r="J11" s="24"/>
      <c r="K11" s="24"/>
    </row>
    <row r="12" s="2" customFormat="1" ht="30" customHeight="1" spans="1:11">
      <c r="A12" s="10">
        <v>7</v>
      </c>
      <c r="B12" s="8" t="s">
        <v>32</v>
      </c>
      <c r="C12" s="22" t="s">
        <v>27</v>
      </c>
      <c r="D12" s="24" t="s">
        <v>33</v>
      </c>
      <c r="E12" s="24" t="s">
        <v>34</v>
      </c>
      <c r="F12" s="24" t="s">
        <v>35</v>
      </c>
      <c r="G12" s="24"/>
      <c r="H12" s="24"/>
      <c r="I12" s="24">
        <v>0.7</v>
      </c>
      <c r="J12" s="24"/>
      <c r="K12" s="24"/>
    </row>
    <row r="13" s="2" customFormat="1" ht="30" customHeight="1" spans="1:11">
      <c r="A13" s="10"/>
      <c r="B13" s="8"/>
      <c r="C13" s="22" t="s">
        <v>27</v>
      </c>
      <c r="D13" s="24" t="s">
        <v>36</v>
      </c>
      <c r="E13" s="24" t="s">
        <v>17</v>
      </c>
      <c r="F13" s="24" t="s">
        <v>37</v>
      </c>
      <c r="G13" s="24"/>
      <c r="H13" s="24"/>
      <c r="I13" s="24">
        <v>0.19</v>
      </c>
      <c r="J13" s="24"/>
      <c r="K13" s="24"/>
    </row>
    <row r="14" s="2" customFormat="1" ht="30" customHeight="1" spans="1:11">
      <c r="A14" s="8">
        <v>8</v>
      </c>
      <c r="B14" s="22" t="s">
        <v>38</v>
      </c>
      <c r="C14" s="22" t="s">
        <v>27</v>
      </c>
      <c r="D14" s="24" t="s">
        <v>39</v>
      </c>
      <c r="E14" s="24" t="s">
        <v>17</v>
      </c>
      <c r="F14" s="24" t="s">
        <v>40</v>
      </c>
      <c r="G14" s="24"/>
      <c r="H14" s="24"/>
      <c r="I14" s="24">
        <v>0.18</v>
      </c>
      <c r="J14" s="24"/>
      <c r="K14" s="24"/>
    </row>
    <row r="15" s="2" customFormat="1" ht="30" customHeight="1" spans="1:11">
      <c r="A15" s="8"/>
      <c r="B15" s="26"/>
      <c r="C15" s="22" t="s">
        <v>15</v>
      </c>
      <c r="D15" s="24" t="s">
        <v>39</v>
      </c>
      <c r="E15" s="24" t="s">
        <v>17</v>
      </c>
      <c r="F15" s="24"/>
      <c r="G15" s="24"/>
      <c r="H15" s="24" t="s">
        <v>41</v>
      </c>
      <c r="I15" s="24"/>
      <c r="J15" s="24"/>
      <c r="K15" s="24">
        <v>0.1557</v>
      </c>
    </row>
    <row r="16" s="2" customFormat="1" ht="30" customHeight="1" spans="1:11">
      <c r="A16" s="8">
        <v>9</v>
      </c>
      <c r="B16" s="8" t="s">
        <v>42</v>
      </c>
      <c r="C16" s="22"/>
      <c r="D16" s="24"/>
      <c r="E16" s="24"/>
      <c r="F16" s="24"/>
      <c r="G16" s="24"/>
      <c r="H16" s="24"/>
      <c r="I16" s="24"/>
      <c r="J16" s="24"/>
      <c r="K16" s="24"/>
    </row>
    <row r="17" s="2" customFormat="1" ht="30" customHeight="1" spans="1:11">
      <c r="A17" s="8">
        <v>10</v>
      </c>
      <c r="B17" s="22" t="s">
        <v>43</v>
      </c>
      <c r="C17" s="22" t="s">
        <v>27</v>
      </c>
      <c r="D17" s="24" t="s">
        <v>44</v>
      </c>
      <c r="E17" s="24" t="s">
        <v>17</v>
      </c>
      <c r="F17" s="24" t="s">
        <v>45</v>
      </c>
      <c r="G17" s="24"/>
      <c r="H17" s="24"/>
      <c r="I17" s="24">
        <v>0.46</v>
      </c>
      <c r="J17" s="24"/>
      <c r="K17" s="24"/>
    </row>
    <row r="18" s="2" customFormat="1" ht="30" customHeight="1" spans="1:11">
      <c r="A18" s="28">
        <v>11</v>
      </c>
      <c r="B18" s="8" t="s">
        <v>46</v>
      </c>
      <c r="C18" s="22" t="s">
        <v>27</v>
      </c>
      <c r="D18" s="24" t="s">
        <v>47</v>
      </c>
      <c r="E18" s="24" t="s">
        <v>48</v>
      </c>
      <c r="F18" s="24" t="s">
        <v>49</v>
      </c>
      <c r="G18" s="24"/>
      <c r="H18" s="24"/>
      <c r="I18" s="24">
        <v>0.65</v>
      </c>
      <c r="J18" s="24"/>
      <c r="K18" s="24"/>
    </row>
    <row r="19" s="2" customFormat="1" ht="30" customHeight="1" spans="1:11">
      <c r="A19" s="28"/>
      <c r="B19" s="8"/>
      <c r="C19" s="22" t="s">
        <v>15</v>
      </c>
      <c r="D19" s="24" t="s">
        <v>47</v>
      </c>
      <c r="E19" s="24" t="s">
        <v>48</v>
      </c>
      <c r="F19" s="24"/>
      <c r="G19" s="24"/>
      <c r="H19" s="24" t="s">
        <v>50</v>
      </c>
      <c r="I19" s="24"/>
      <c r="J19" s="24"/>
      <c r="K19" s="24">
        <v>0.8</v>
      </c>
    </row>
    <row r="20" s="2" customFormat="1" ht="30" customHeight="1" spans="1:11">
      <c r="A20" s="22">
        <v>12</v>
      </c>
      <c r="B20" s="8" t="s">
        <v>51</v>
      </c>
      <c r="C20" s="22"/>
      <c r="D20" s="24"/>
      <c r="E20" s="24"/>
      <c r="F20" s="24"/>
      <c r="G20" s="24"/>
      <c r="H20" s="24"/>
      <c r="I20" s="24"/>
      <c r="J20" s="24"/>
      <c r="K20" s="24"/>
    </row>
    <row r="21" s="2" customFormat="1" ht="30" customHeight="1" spans="1:11">
      <c r="A21" s="22">
        <v>13</v>
      </c>
      <c r="B21" s="8" t="s">
        <v>52</v>
      </c>
      <c r="C21" s="22" t="s">
        <v>15</v>
      </c>
      <c r="D21" s="24" t="s">
        <v>53</v>
      </c>
      <c r="E21" s="24" t="s">
        <v>17</v>
      </c>
      <c r="F21" s="24"/>
      <c r="G21" s="24"/>
      <c r="H21" s="24" t="s">
        <v>54</v>
      </c>
      <c r="I21" s="24"/>
      <c r="J21" s="24"/>
      <c r="K21" s="24">
        <v>2.0733</v>
      </c>
    </row>
    <row r="22" s="2" customFormat="1" ht="30" customHeight="1" spans="1:11">
      <c r="A22" s="8">
        <v>14</v>
      </c>
      <c r="B22" s="8" t="s">
        <v>55</v>
      </c>
      <c r="C22" s="22" t="s">
        <v>27</v>
      </c>
      <c r="D22" s="24" t="s">
        <v>56</v>
      </c>
      <c r="E22" s="24" t="s">
        <v>17</v>
      </c>
      <c r="F22" s="24" t="s">
        <v>57</v>
      </c>
      <c r="G22" s="24"/>
      <c r="H22" s="24"/>
      <c r="I22" s="24">
        <v>0.18</v>
      </c>
      <c r="J22" s="24"/>
      <c r="K22" s="24"/>
    </row>
    <row r="23" s="2" customFormat="1" ht="30" customHeight="1" spans="1:11">
      <c r="A23" s="8"/>
      <c r="B23" s="8"/>
      <c r="C23" s="22" t="s">
        <v>27</v>
      </c>
      <c r="D23" s="24" t="s">
        <v>58</v>
      </c>
      <c r="E23" s="24" t="s">
        <v>17</v>
      </c>
      <c r="F23" s="24"/>
      <c r="G23" s="24" t="s">
        <v>57</v>
      </c>
      <c r="H23" s="24"/>
      <c r="I23" s="24"/>
      <c r="J23" s="24">
        <v>0.12</v>
      </c>
      <c r="K23" s="24"/>
    </row>
    <row r="24" s="2" customFormat="1" ht="30" customHeight="1" spans="1:11">
      <c r="A24" s="8">
        <v>15</v>
      </c>
      <c r="B24" s="8" t="s">
        <v>59</v>
      </c>
      <c r="C24" s="22" t="s">
        <v>27</v>
      </c>
      <c r="D24" s="24" t="s">
        <v>60</v>
      </c>
      <c r="E24" s="24" t="s">
        <v>17</v>
      </c>
      <c r="F24" s="24"/>
      <c r="G24" s="24" t="s">
        <v>61</v>
      </c>
      <c r="H24" s="24"/>
      <c r="I24" s="24"/>
      <c r="J24" s="24">
        <v>0.14</v>
      </c>
      <c r="K24" s="24"/>
    </row>
    <row r="25" s="2" customFormat="1" ht="30" customHeight="1" spans="1:11">
      <c r="A25" s="8"/>
      <c r="B25" s="8"/>
      <c r="C25" s="22" t="s">
        <v>27</v>
      </c>
      <c r="D25" s="24" t="s">
        <v>62</v>
      </c>
      <c r="E25" s="24" t="s">
        <v>17</v>
      </c>
      <c r="F25" s="24"/>
      <c r="G25" s="24"/>
      <c r="H25" s="24" t="s">
        <v>61</v>
      </c>
      <c r="I25" s="24"/>
      <c r="J25" s="24"/>
      <c r="K25" s="24">
        <v>0.2054</v>
      </c>
    </row>
    <row r="26" s="2" customFormat="1" ht="30" customHeight="1" spans="1:11">
      <c r="A26" s="8">
        <v>16</v>
      </c>
      <c r="B26" s="22" t="s">
        <v>63</v>
      </c>
      <c r="C26" s="22" t="s">
        <v>27</v>
      </c>
      <c r="D26" s="24" t="s">
        <v>64</v>
      </c>
      <c r="E26" s="24" t="s">
        <v>48</v>
      </c>
      <c r="F26" s="24" t="s">
        <v>65</v>
      </c>
      <c r="G26" s="24"/>
      <c r="H26" s="24"/>
      <c r="I26" s="24">
        <v>0.54</v>
      </c>
      <c r="J26" s="24"/>
      <c r="K26" s="24"/>
    </row>
    <row r="27" s="2" customFormat="1" ht="30" customHeight="1" spans="1:11">
      <c r="A27" s="8"/>
      <c r="B27" s="26"/>
      <c r="C27" s="22" t="s">
        <v>27</v>
      </c>
      <c r="D27" s="24" t="s">
        <v>66</v>
      </c>
      <c r="E27" s="24" t="s">
        <v>48</v>
      </c>
      <c r="F27" s="24"/>
      <c r="G27" s="24"/>
      <c r="H27" s="24" t="s">
        <v>67</v>
      </c>
      <c r="I27" s="24"/>
      <c r="J27" s="24"/>
      <c r="K27" s="24">
        <v>2.2</v>
      </c>
    </row>
    <row r="28" s="2" customFormat="1" ht="30" customHeight="1" spans="1:11">
      <c r="A28" s="8">
        <v>17</v>
      </c>
      <c r="B28" s="8" t="s">
        <v>68</v>
      </c>
      <c r="C28" s="22"/>
      <c r="D28" s="8"/>
      <c r="E28" s="8"/>
      <c r="F28" s="8"/>
      <c r="G28" s="8"/>
      <c r="H28" s="8"/>
      <c r="I28" s="24"/>
      <c r="J28" s="24"/>
      <c r="K28" s="24"/>
    </row>
    <row r="29" s="2" customFormat="1" ht="30" customHeight="1" spans="1:11">
      <c r="A29" s="8">
        <v>18</v>
      </c>
      <c r="B29" s="8" t="s">
        <v>69</v>
      </c>
      <c r="C29" s="22"/>
      <c r="D29" s="8"/>
      <c r="E29" s="8"/>
      <c r="F29" s="8"/>
      <c r="G29" s="8"/>
      <c r="H29" s="8"/>
      <c r="I29" s="24"/>
      <c r="J29" s="24"/>
      <c r="K29" s="24"/>
    </row>
    <row r="30" s="2" customFormat="1" ht="30" customHeight="1" spans="1:11">
      <c r="A30" s="8">
        <v>19</v>
      </c>
      <c r="B30" s="8" t="s">
        <v>70</v>
      </c>
      <c r="C30" s="22"/>
      <c r="D30" s="8"/>
      <c r="E30" s="8"/>
      <c r="F30" s="8"/>
      <c r="G30" s="8"/>
      <c r="H30" s="8"/>
      <c r="I30" s="24"/>
      <c r="J30" s="24"/>
      <c r="K30" s="24"/>
    </row>
    <row r="31" s="2" customFormat="1" ht="30" customHeight="1" spans="1:11">
      <c r="A31" s="8">
        <v>20</v>
      </c>
      <c r="B31" s="8" t="s">
        <v>71</v>
      </c>
      <c r="C31" s="8"/>
      <c r="D31" s="8"/>
      <c r="E31" s="8"/>
      <c r="F31" s="8"/>
      <c r="G31" s="8"/>
      <c r="H31" s="8"/>
      <c r="I31" s="24"/>
      <c r="J31" s="24"/>
      <c r="K31" s="24"/>
    </row>
  </sheetData>
  <mergeCells count="22">
    <mergeCell ref="F4:H4"/>
    <mergeCell ref="I4:K4"/>
    <mergeCell ref="A3:A4"/>
    <mergeCell ref="A9:A10"/>
    <mergeCell ref="A12:A13"/>
    <mergeCell ref="A14:A15"/>
    <mergeCell ref="A18:A19"/>
    <mergeCell ref="A22:A23"/>
    <mergeCell ref="A24:A25"/>
    <mergeCell ref="A26:A27"/>
    <mergeCell ref="B3:B4"/>
    <mergeCell ref="B9:B10"/>
    <mergeCell ref="B12:B13"/>
    <mergeCell ref="B14:B15"/>
    <mergeCell ref="B18:B19"/>
    <mergeCell ref="B22:B23"/>
    <mergeCell ref="B24:B25"/>
    <mergeCell ref="B26:B27"/>
    <mergeCell ref="C3:C4"/>
    <mergeCell ref="D3:D4"/>
    <mergeCell ref="E3:E4"/>
    <mergeCell ref="A1:K2"/>
  </mergeCells>
  <pageMargins left="0.55" right="0.471527777777778" top="0.471527777777778" bottom="0.393055555555556" header="0.297916666666667" footer="0.297916666666667"/>
  <pageSetup paperSize="9" scale="5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zoomScale="60" zoomScaleNormal="60" workbookViewId="0">
      <selection activeCell="Q13" sqref="Q13"/>
    </sheetView>
  </sheetViews>
  <sheetFormatPr defaultColWidth="9" defaultRowHeight="13.5"/>
  <cols>
    <col min="1" max="1" width="5.90833333333333" style="39" customWidth="1"/>
    <col min="2" max="2" width="28.9166666666667" style="39" customWidth="1"/>
    <col min="3" max="3" width="11.1333333333333" style="40" customWidth="1"/>
    <col min="4" max="4" width="28.875" style="40" customWidth="1"/>
    <col min="5" max="5" width="11.625" style="40" customWidth="1"/>
    <col min="6" max="6" width="29.9166666666667" style="40" customWidth="1"/>
    <col min="7" max="7" width="32.1166666666667" style="39" customWidth="1"/>
    <col min="8" max="8" width="34.725" style="39" customWidth="1"/>
    <col min="9" max="9" width="36.1416666666667" style="39" customWidth="1"/>
    <col min="10" max="10" width="14.75" style="41" customWidth="1"/>
    <col min="11" max="11" width="14.2666666666667" style="39" customWidth="1"/>
    <col min="12" max="12" width="14.7833333333333" style="39" customWidth="1"/>
    <col min="13" max="13" width="15.575" style="39" customWidth="1"/>
  </cols>
  <sheetData>
    <row r="1" s="36" customFormat="1" ht="30" customHeight="1" spans="1:13">
      <c r="A1" s="20" t="s">
        <v>72</v>
      </c>
      <c r="B1" s="42"/>
      <c r="C1" s="20"/>
      <c r="D1" s="20"/>
      <c r="E1" s="20"/>
      <c r="F1" s="20"/>
      <c r="G1" s="20"/>
      <c r="H1" s="20"/>
      <c r="I1" s="20"/>
      <c r="J1" s="20"/>
      <c r="K1" s="20"/>
      <c r="L1" s="20"/>
      <c r="M1" s="42"/>
    </row>
    <row r="2" s="36" customFormat="1" ht="30" customHeight="1" spans="1:13">
      <c r="A2" s="20"/>
      <c r="B2" s="42"/>
      <c r="C2" s="20"/>
      <c r="D2" s="20"/>
      <c r="E2" s="20"/>
      <c r="F2" s="20"/>
      <c r="G2" s="20"/>
      <c r="H2" s="20"/>
      <c r="I2" s="20"/>
      <c r="J2" s="20"/>
      <c r="K2" s="20"/>
      <c r="L2" s="20"/>
      <c r="M2" s="42"/>
    </row>
    <row r="3" s="2" customFormat="1" ht="39" customHeight="1" spans="1:13">
      <c r="A3" s="43" t="s">
        <v>1</v>
      </c>
      <c r="B3" s="43" t="s">
        <v>2</v>
      </c>
      <c r="C3" s="43" t="s">
        <v>73</v>
      </c>
      <c r="D3" s="43" t="s">
        <v>4</v>
      </c>
      <c r="E3" s="43" t="s">
        <v>74</v>
      </c>
      <c r="F3" s="5" t="s">
        <v>75</v>
      </c>
      <c r="G3" s="5" t="s">
        <v>76</v>
      </c>
      <c r="H3" s="5" t="s">
        <v>77</v>
      </c>
      <c r="I3" s="5" t="s">
        <v>78</v>
      </c>
      <c r="J3" s="5" t="s">
        <v>79</v>
      </c>
      <c r="K3" s="5" t="s">
        <v>76</v>
      </c>
      <c r="L3" s="5" t="s">
        <v>77</v>
      </c>
      <c r="M3" s="5" t="s">
        <v>78</v>
      </c>
    </row>
    <row r="4" s="2" customFormat="1" ht="31" customHeight="1" spans="1:13">
      <c r="A4" s="44"/>
      <c r="B4" s="44"/>
      <c r="C4" s="44"/>
      <c r="D4" s="44"/>
      <c r="E4" s="44"/>
      <c r="F4" s="45" t="s">
        <v>12</v>
      </c>
      <c r="G4" s="46"/>
      <c r="H4" s="46"/>
      <c r="I4" s="47"/>
      <c r="J4" s="45" t="s">
        <v>13</v>
      </c>
      <c r="K4" s="46"/>
      <c r="L4" s="46"/>
      <c r="M4" s="47"/>
    </row>
    <row r="5" s="2" customFormat="1" ht="30" customHeight="1" spans="1:13">
      <c r="A5" s="22">
        <v>1</v>
      </c>
      <c r="B5" s="22" t="s">
        <v>14</v>
      </c>
      <c r="C5" s="8" t="s">
        <v>15</v>
      </c>
      <c r="D5" s="8" t="s">
        <v>80</v>
      </c>
      <c r="E5" s="8" t="s">
        <v>17</v>
      </c>
      <c r="F5" s="8" t="s">
        <v>81</v>
      </c>
      <c r="G5" s="8"/>
      <c r="H5" s="8"/>
      <c r="I5" s="8"/>
      <c r="J5" s="24">
        <f>21.63/30</f>
        <v>0.721</v>
      </c>
      <c r="K5" s="24"/>
      <c r="L5" s="24"/>
      <c r="M5" s="24"/>
    </row>
    <row r="6" s="2" customFormat="1" ht="30" customHeight="1" spans="1:13">
      <c r="A6" s="26"/>
      <c r="B6" s="26"/>
      <c r="C6" s="8" t="s">
        <v>15</v>
      </c>
      <c r="D6" s="8" t="s">
        <v>82</v>
      </c>
      <c r="E6" s="8" t="s">
        <v>83</v>
      </c>
      <c r="F6" s="8"/>
      <c r="G6" s="8" t="s">
        <v>84</v>
      </c>
      <c r="H6" s="8"/>
      <c r="I6" s="8"/>
      <c r="J6" s="24"/>
      <c r="K6" s="24">
        <v>0.721</v>
      </c>
      <c r="L6" s="24"/>
      <c r="M6" s="24"/>
    </row>
    <row r="7" s="2" customFormat="1" ht="30" customHeight="1" spans="1:13">
      <c r="A7" s="26"/>
      <c r="B7" s="26"/>
      <c r="C7" s="8" t="s">
        <v>15</v>
      </c>
      <c r="D7" s="9" t="s">
        <v>85</v>
      </c>
      <c r="E7" s="9" t="s">
        <v>17</v>
      </c>
      <c r="F7" s="8"/>
      <c r="G7" s="8"/>
      <c r="H7" s="8" t="s">
        <v>86</v>
      </c>
      <c r="I7" s="8" t="s">
        <v>18</v>
      </c>
      <c r="J7" s="24"/>
      <c r="K7" s="24"/>
      <c r="L7" s="24">
        <v>0.674</v>
      </c>
      <c r="M7" s="24">
        <v>0.721</v>
      </c>
    </row>
    <row r="8" s="2" customFormat="1" ht="30" customHeight="1" spans="1:13">
      <c r="A8" s="8">
        <v>2</v>
      </c>
      <c r="B8" s="8" t="s">
        <v>19</v>
      </c>
      <c r="C8" s="48"/>
      <c r="D8" s="48"/>
      <c r="E8" s="48"/>
      <c r="F8" s="8"/>
      <c r="G8" s="8"/>
      <c r="H8" s="8"/>
      <c r="I8" s="8"/>
      <c r="J8" s="24"/>
      <c r="K8" s="24"/>
      <c r="L8" s="24"/>
      <c r="M8" s="24"/>
    </row>
    <row r="9" s="2" customFormat="1" ht="30" customHeight="1" spans="1:13">
      <c r="A9" s="8">
        <v>3</v>
      </c>
      <c r="B9" s="8" t="s">
        <v>20</v>
      </c>
      <c r="C9" s="48"/>
      <c r="D9" s="48"/>
      <c r="E9" s="48"/>
      <c r="F9" s="8"/>
      <c r="G9" s="8"/>
      <c r="H9" s="8"/>
      <c r="I9" s="8"/>
      <c r="J9" s="24"/>
      <c r="K9" s="24"/>
      <c r="L9" s="24"/>
      <c r="M9" s="24"/>
    </row>
    <row r="10" s="2" customFormat="1" ht="30" customHeight="1" spans="1:13">
      <c r="A10" s="8">
        <v>4</v>
      </c>
      <c r="B10" s="8" t="s">
        <v>23</v>
      </c>
      <c r="C10" s="8" t="s">
        <v>15</v>
      </c>
      <c r="D10" s="8" t="s">
        <v>87</v>
      </c>
      <c r="E10" s="8" t="s">
        <v>17</v>
      </c>
      <c r="F10" s="8" t="s">
        <v>88</v>
      </c>
      <c r="G10" s="8"/>
      <c r="H10" s="8"/>
      <c r="I10" s="8"/>
      <c r="J10" s="24">
        <f>20.41/48</f>
        <v>0.425208333333333</v>
      </c>
      <c r="K10" s="24"/>
      <c r="L10" s="24"/>
      <c r="M10" s="24"/>
    </row>
    <row r="11" s="2" customFormat="1" ht="30" customHeight="1" spans="1:13">
      <c r="A11" s="8">
        <v>5</v>
      </c>
      <c r="B11" s="8" t="s">
        <v>26</v>
      </c>
      <c r="C11" s="8" t="s">
        <v>15</v>
      </c>
      <c r="D11" s="8" t="s">
        <v>89</v>
      </c>
      <c r="E11" s="8" t="s">
        <v>17</v>
      </c>
      <c r="F11" s="8" t="s">
        <v>90</v>
      </c>
      <c r="G11" s="8"/>
      <c r="H11" s="8"/>
      <c r="I11" s="8"/>
      <c r="J11" s="24">
        <f>2.07/30</f>
        <v>0.069</v>
      </c>
      <c r="K11" s="24"/>
      <c r="L11" s="24"/>
      <c r="M11" s="24"/>
    </row>
    <row r="12" s="2" customFormat="1" ht="36" customHeight="1" spans="1:13">
      <c r="A12" s="8">
        <v>6</v>
      </c>
      <c r="B12" s="8" t="s">
        <v>31</v>
      </c>
      <c r="C12" s="8"/>
      <c r="D12" s="8"/>
      <c r="E12" s="8"/>
      <c r="F12" s="8"/>
      <c r="G12" s="8"/>
      <c r="H12" s="8"/>
      <c r="I12" s="8"/>
      <c r="J12" s="24"/>
      <c r="K12" s="24"/>
      <c r="L12" s="24"/>
      <c r="M12" s="24"/>
    </row>
    <row r="13" s="2" customFormat="1" ht="30" customHeight="1" spans="1:13">
      <c r="A13" s="8">
        <v>7</v>
      </c>
      <c r="B13" s="8" t="s">
        <v>32</v>
      </c>
      <c r="C13" s="8"/>
      <c r="D13" s="8"/>
      <c r="E13" s="8"/>
      <c r="F13" s="8"/>
      <c r="G13" s="8"/>
      <c r="H13" s="8"/>
      <c r="I13" s="8"/>
      <c r="J13" s="24"/>
      <c r="K13" s="24"/>
      <c r="L13" s="24"/>
      <c r="M13" s="24"/>
    </row>
    <row r="14" s="2" customFormat="1" ht="30" customHeight="1" spans="1:13">
      <c r="A14" s="8">
        <v>8</v>
      </c>
      <c r="B14" s="8" t="s">
        <v>38</v>
      </c>
      <c r="C14" s="8" t="s">
        <v>15</v>
      </c>
      <c r="D14" s="8" t="s">
        <v>91</v>
      </c>
      <c r="E14" s="8" t="s">
        <v>17</v>
      </c>
      <c r="F14" s="8" t="s">
        <v>41</v>
      </c>
      <c r="G14" s="8"/>
      <c r="H14" s="8" t="s">
        <v>41</v>
      </c>
      <c r="I14" s="8" t="s">
        <v>92</v>
      </c>
      <c r="J14" s="24">
        <f>4.67/30</f>
        <v>0.155666666666667</v>
      </c>
      <c r="K14" s="24"/>
      <c r="L14" s="24">
        <v>0.1557</v>
      </c>
      <c r="M14" s="24">
        <v>0.1393</v>
      </c>
    </row>
    <row r="15" s="2" customFormat="1" ht="30" customHeight="1" spans="1:13">
      <c r="A15" s="8">
        <v>9</v>
      </c>
      <c r="B15" s="8" t="s">
        <v>42</v>
      </c>
      <c r="C15" s="8"/>
      <c r="D15" s="8"/>
      <c r="E15" s="8"/>
      <c r="F15" s="8"/>
      <c r="G15" s="8"/>
      <c r="H15" s="8"/>
      <c r="I15" s="8"/>
      <c r="J15" s="24"/>
      <c r="K15" s="24"/>
      <c r="L15" s="24"/>
      <c r="M15" s="24"/>
    </row>
    <row r="16" s="2" customFormat="1" ht="30" customHeight="1" spans="1:13">
      <c r="A16" s="22">
        <v>10</v>
      </c>
      <c r="B16" s="22" t="s">
        <v>43</v>
      </c>
      <c r="C16" s="13" t="s">
        <v>15</v>
      </c>
      <c r="D16" s="8" t="s">
        <v>93</v>
      </c>
      <c r="E16" s="8" t="s">
        <v>17</v>
      </c>
      <c r="F16" s="8"/>
      <c r="G16" s="8"/>
      <c r="H16" s="8" t="s">
        <v>94</v>
      </c>
      <c r="I16" s="8"/>
      <c r="J16" s="24"/>
      <c r="K16" s="24"/>
      <c r="L16" s="24">
        <v>0.34</v>
      </c>
      <c r="M16" s="24"/>
    </row>
    <row r="17" s="2" customFormat="1" ht="30" customHeight="1" spans="1:13">
      <c r="A17" s="49"/>
      <c r="B17" s="49"/>
      <c r="C17" s="13" t="s">
        <v>15</v>
      </c>
      <c r="D17" s="8" t="s">
        <v>95</v>
      </c>
      <c r="E17" s="8" t="s">
        <v>17</v>
      </c>
      <c r="F17" s="8"/>
      <c r="G17" s="8" t="s">
        <v>96</v>
      </c>
      <c r="H17" s="8"/>
      <c r="I17" s="8"/>
      <c r="J17" s="24"/>
      <c r="K17" s="24">
        <v>0.0875</v>
      </c>
      <c r="L17" s="24"/>
      <c r="M17" s="24"/>
    </row>
    <row r="18" s="2" customFormat="1" ht="30" customHeight="1" spans="1:13">
      <c r="A18" s="8">
        <v>11</v>
      </c>
      <c r="B18" s="8" t="s">
        <v>46</v>
      </c>
      <c r="C18" s="13" t="s">
        <v>27</v>
      </c>
      <c r="D18" s="8" t="s">
        <v>47</v>
      </c>
      <c r="E18" s="8" t="s">
        <v>48</v>
      </c>
      <c r="F18" s="8"/>
      <c r="G18" s="8"/>
      <c r="H18" s="8" t="s">
        <v>97</v>
      </c>
      <c r="I18" s="8"/>
      <c r="J18" s="24"/>
      <c r="K18" s="24"/>
      <c r="L18" s="24">
        <v>2.117</v>
      </c>
      <c r="M18" s="24"/>
    </row>
    <row r="19" s="2" customFormat="1" ht="30" customHeight="1" spans="1:13">
      <c r="A19" s="8">
        <v>12</v>
      </c>
      <c r="B19" s="8" t="s">
        <v>51</v>
      </c>
      <c r="C19" s="8"/>
      <c r="D19" s="8"/>
      <c r="E19" s="8"/>
      <c r="F19" s="8"/>
      <c r="G19" s="8"/>
      <c r="H19" s="8"/>
      <c r="I19" s="8"/>
      <c r="J19" s="24"/>
      <c r="K19" s="24"/>
      <c r="L19" s="24"/>
      <c r="M19" s="24"/>
    </row>
    <row r="20" s="2" customFormat="1" ht="30" customHeight="1" spans="1:13">
      <c r="A20" s="8">
        <v>13</v>
      </c>
      <c r="B20" s="8" t="s">
        <v>52</v>
      </c>
      <c r="C20" s="8"/>
      <c r="D20" s="8"/>
      <c r="E20" s="8"/>
      <c r="F20" s="8"/>
      <c r="G20" s="8"/>
      <c r="H20" s="8"/>
      <c r="I20" s="8"/>
      <c r="J20" s="24"/>
      <c r="K20" s="24"/>
      <c r="L20" s="24"/>
      <c r="M20" s="24"/>
    </row>
    <row r="21" s="2" customFormat="1" ht="30" customHeight="1" spans="1:13">
      <c r="A21" s="22">
        <v>14</v>
      </c>
      <c r="B21" s="22" t="s">
        <v>55</v>
      </c>
      <c r="C21" s="8" t="s">
        <v>15</v>
      </c>
      <c r="D21" s="8" t="s">
        <v>98</v>
      </c>
      <c r="E21" s="8" t="s">
        <v>17</v>
      </c>
      <c r="F21" s="8" t="s">
        <v>99</v>
      </c>
      <c r="G21" s="8"/>
      <c r="H21" s="8" t="s">
        <v>99</v>
      </c>
      <c r="I21" s="8"/>
      <c r="J21" s="24">
        <f>14.34/200</f>
        <v>0.0717</v>
      </c>
      <c r="K21" s="24"/>
      <c r="L21" s="24">
        <v>0.0717</v>
      </c>
      <c r="M21" s="24"/>
    </row>
    <row r="22" s="2" customFormat="1" ht="30" customHeight="1" spans="1:13">
      <c r="A22" s="49"/>
      <c r="B22" s="49"/>
      <c r="C22" s="8" t="s">
        <v>15</v>
      </c>
      <c r="D22" s="8" t="s">
        <v>100</v>
      </c>
      <c r="E22" s="8" t="s">
        <v>17</v>
      </c>
      <c r="F22" s="8"/>
      <c r="G22" s="8"/>
      <c r="H22" s="8"/>
      <c r="I22" s="8" t="s">
        <v>101</v>
      </c>
      <c r="J22" s="24"/>
      <c r="K22" s="24"/>
      <c r="L22" s="24"/>
      <c r="M22" s="24">
        <v>0.068</v>
      </c>
    </row>
    <row r="23" s="2" customFormat="1" ht="30" customHeight="1" spans="1:13">
      <c r="A23" s="8">
        <v>15</v>
      </c>
      <c r="B23" s="8" t="s">
        <v>59</v>
      </c>
      <c r="C23" s="8" t="s">
        <v>15</v>
      </c>
      <c r="D23" s="8" t="s">
        <v>102</v>
      </c>
      <c r="E23" s="8" t="s">
        <v>17</v>
      </c>
      <c r="F23" s="8" t="s">
        <v>103</v>
      </c>
      <c r="G23" s="8"/>
      <c r="H23" s="8"/>
      <c r="I23" s="8"/>
      <c r="J23" s="24">
        <f>27.8/100</f>
        <v>0.278</v>
      </c>
      <c r="K23" s="24"/>
      <c r="L23" s="24"/>
      <c r="M23" s="24"/>
    </row>
    <row r="24" s="2" customFormat="1" ht="30" customHeight="1" spans="1:13">
      <c r="A24" s="22">
        <v>16</v>
      </c>
      <c r="B24" s="22" t="s">
        <v>63</v>
      </c>
      <c r="C24" s="8" t="s">
        <v>15</v>
      </c>
      <c r="D24" s="8" t="s">
        <v>104</v>
      </c>
      <c r="E24" s="8" t="s">
        <v>48</v>
      </c>
      <c r="F24" s="8" t="s">
        <v>67</v>
      </c>
      <c r="G24" s="8"/>
      <c r="H24" s="8"/>
      <c r="I24" s="8"/>
      <c r="J24" s="24">
        <f>19.8/9</f>
        <v>2.2</v>
      </c>
      <c r="K24" s="24"/>
      <c r="L24" s="24"/>
      <c r="M24" s="24"/>
    </row>
    <row r="25" s="2" customFormat="1" ht="30" customHeight="1" spans="1:13">
      <c r="A25" s="26"/>
      <c r="B25" s="26"/>
      <c r="C25" s="8" t="s">
        <v>27</v>
      </c>
      <c r="D25" s="8" t="s">
        <v>105</v>
      </c>
      <c r="E25" s="8" t="s">
        <v>48</v>
      </c>
      <c r="F25" s="8"/>
      <c r="G25" s="8"/>
      <c r="H25" s="8" t="s">
        <v>106</v>
      </c>
      <c r="I25" s="8"/>
      <c r="J25" s="24"/>
      <c r="K25" s="24"/>
      <c r="L25" s="24">
        <v>1.9</v>
      </c>
      <c r="M25" s="24"/>
    </row>
    <row r="26" s="2" customFormat="1" ht="30" customHeight="1" spans="1:13">
      <c r="A26" s="26"/>
      <c r="B26" s="26"/>
      <c r="C26" s="8" t="s">
        <v>27</v>
      </c>
      <c r="D26" s="8" t="s">
        <v>107</v>
      </c>
      <c r="E26" s="8" t="s">
        <v>48</v>
      </c>
      <c r="F26" s="8"/>
      <c r="G26" s="8"/>
      <c r="H26" s="8" t="s">
        <v>108</v>
      </c>
      <c r="I26" s="8"/>
      <c r="J26" s="24"/>
      <c r="K26" s="24"/>
      <c r="L26" s="24">
        <v>0.705</v>
      </c>
      <c r="M26" s="24"/>
    </row>
    <row r="27" s="2" customFormat="1" ht="30" customHeight="1" spans="1:13">
      <c r="A27" s="49"/>
      <c r="B27" s="49"/>
      <c r="C27" s="8" t="s">
        <v>27</v>
      </c>
      <c r="D27" s="8" t="s">
        <v>64</v>
      </c>
      <c r="E27" s="8" t="s">
        <v>48</v>
      </c>
      <c r="F27" s="8"/>
      <c r="G27" s="8"/>
      <c r="H27" s="8"/>
      <c r="I27" s="8" t="s">
        <v>109</v>
      </c>
      <c r="J27" s="24"/>
      <c r="K27" s="24"/>
      <c r="L27" s="24"/>
      <c r="M27" s="24">
        <v>1.1</v>
      </c>
    </row>
    <row r="28" s="2" customFormat="1" ht="30" customHeight="1" spans="1:13">
      <c r="A28" s="8">
        <v>17</v>
      </c>
      <c r="B28" s="8" t="s">
        <v>68</v>
      </c>
      <c r="C28" s="13" t="s">
        <v>15</v>
      </c>
      <c r="D28" s="8" t="s">
        <v>110</v>
      </c>
      <c r="E28" s="8" t="s">
        <v>48</v>
      </c>
      <c r="F28" s="8"/>
      <c r="G28" s="8"/>
      <c r="H28" s="8" t="s">
        <v>111</v>
      </c>
      <c r="I28" s="8"/>
      <c r="J28" s="24"/>
      <c r="K28" s="24"/>
      <c r="L28" s="24">
        <v>2.33</v>
      </c>
      <c r="M28" s="24"/>
    </row>
    <row r="29" s="2" customFormat="1" ht="30" customHeight="1" spans="1:13">
      <c r="A29" s="8">
        <v>18</v>
      </c>
      <c r="B29" s="8" t="s">
        <v>69</v>
      </c>
      <c r="C29" s="8"/>
      <c r="D29" s="8"/>
      <c r="E29" s="8"/>
      <c r="F29" s="8"/>
      <c r="G29" s="8"/>
      <c r="H29" s="8"/>
      <c r="I29" s="8"/>
      <c r="J29" s="24"/>
      <c r="K29" s="24"/>
      <c r="L29" s="24"/>
      <c r="M29" s="24"/>
    </row>
    <row r="30" s="2" customFormat="1" ht="30" customHeight="1" spans="1:13">
      <c r="A30" s="8">
        <v>19</v>
      </c>
      <c r="B30" s="8" t="s">
        <v>70</v>
      </c>
      <c r="C30" s="8"/>
      <c r="D30" s="8"/>
      <c r="E30" s="8"/>
      <c r="F30" s="8"/>
      <c r="G30" s="8"/>
      <c r="H30" s="8"/>
      <c r="I30" s="8"/>
      <c r="J30" s="24"/>
      <c r="K30" s="24"/>
      <c r="L30" s="24"/>
      <c r="M30" s="24"/>
    </row>
    <row r="31" s="2" customFormat="1" ht="30" customHeight="1" spans="1:13">
      <c r="A31" s="8">
        <v>20</v>
      </c>
      <c r="B31" s="8" t="s">
        <v>71</v>
      </c>
      <c r="C31" s="8"/>
      <c r="D31" s="8"/>
      <c r="E31" s="8"/>
      <c r="F31" s="8"/>
      <c r="G31" s="8"/>
      <c r="H31" s="8"/>
      <c r="I31" s="8"/>
      <c r="J31" s="24"/>
      <c r="K31" s="8"/>
      <c r="L31" s="50"/>
      <c r="M31" s="50"/>
    </row>
  </sheetData>
  <mergeCells count="17">
    <mergeCell ref="F4:I4"/>
    <mergeCell ref="J4:M4"/>
    <mergeCell ref="A3:A4"/>
    <mergeCell ref="A5:A7"/>
    <mergeCell ref="A16:A17"/>
    <mergeCell ref="A21:A22"/>
    <mergeCell ref="A24:A27"/>
    <mergeCell ref="B3:B4"/>
    <mergeCell ref="B5:B7"/>
    <mergeCell ref="B16:B17"/>
    <mergeCell ref="B21:B22"/>
    <mergeCell ref="B24:B27"/>
    <mergeCell ref="C3:C4"/>
    <mergeCell ref="D3:D4"/>
    <mergeCell ref="E3:E4"/>
    <mergeCell ref="A1:K2"/>
    <mergeCell ref="L1:M2"/>
  </mergeCells>
  <pageMargins left="0.432638888888889" right="0.313888888888889" top="0.511805555555556" bottom="0.511805555555556" header="0.5" footer="0.5"/>
  <pageSetup paperSize="9" scale="5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zoomScale="90" zoomScaleNormal="90" workbookViewId="0">
      <pane ySplit="4" topLeftCell="A14" activePane="bottomLeft" state="frozen"/>
      <selection/>
      <selection pane="bottomLeft" activeCell="F27" sqref="F27"/>
    </sheetView>
  </sheetViews>
  <sheetFormatPr defaultColWidth="9" defaultRowHeight="13.5"/>
  <cols>
    <col min="1" max="1" width="7.04166666666667" style="37" customWidth="1"/>
    <col min="2" max="2" width="27.3833333333333" customWidth="1"/>
    <col min="3" max="3" width="10.5583333333333" style="3" customWidth="1"/>
    <col min="4" max="4" width="23.6" style="3" customWidth="1"/>
    <col min="5" max="5" width="14.6833333333333" style="3" customWidth="1"/>
    <col min="6" max="6" width="36.9916666666667" style="3" customWidth="1"/>
    <col min="7" max="7" width="35.7166666666667" customWidth="1"/>
    <col min="8" max="8" width="36.6916666666667" customWidth="1"/>
    <col min="9" max="9" width="14.9833333333333" style="19" customWidth="1"/>
    <col min="10" max="10" width="13.0416666666667" customWidth="1"/>
    <col min="11" max="11" width="13.9666666666667" customWidth="1"/>
  </cols>
  <sheetData>
    <row r="1" s="36" customFormat="1" ht="31.5" spans="1:11">
      <c r="A1" s="20" t="s">
        <v>112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="36" customFormat="1" ht="31.5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2" customFormat="1" ht="35" customHeight="1" spans="1:11">
      <c r="A3" s="5" t="s">
        <v>1</v>
      </c>
      <c r="B3" s="5" t="s">
        <v>2</v>
      </c>
      <c r="C3" s="5" t="s">
        <v>73</v>
      </c>
      <c r="D3" s="5" t="s">
        <v>4</v>
      </c>
      <c r="E3" s="5" t="s">
        <v>5</v>
      </c>
      <c r="F3" s="5" t="s">
        <v>113</v>
      </c>
      <c r="G3" s="5" t="s">
        <v>114</v>
      </c>
      <c r="H3" s="5" t="s">
        <v>115</v>
      </c>
      <c r="I3" s="5" t="s">
        <v>116</v>
      </c>
      <c r="J3" s="5" t="s">
        <v>117</v>
      </c>
      <c r="K3" s="5" t="s">
        <v>118</v>
      </c>
    </row>
    <row r="4" s="2" customFormat="1" ht="35" customHeight="1" spans="1:11">
      <c r="A4" s="5"/>
      <c r="B4" s="5"/>
      <c r="C4" s="5"/>
      <c r="D4" s="5"/>
      <c r="E4" s="5"/>
      <c r="F4" s="5" t="s">
        <v>12</v>
      </c>
      <c r="G4" s="5"/>
      <c r="H4" s="5"/>
      <c r="I4" s="21" t="s">
        <v>13</v>
      </c>
      <c r="J4" s="5"/>
      <c r="K4" s="5"/>
    </row>
    <row r="5" s="2" customFormat="1" ht="30" customHeight="1" spans="1:11">
      <c r="A5" s="22">
        <v>1</v>
      </c>
      <c r="B5" s="22" t="s">
        <v>14</v>
      </c>
      <c r="C5" s="5"/>
      <c r="D5" s="38"/>
      <c r="E5" s="38"/>
      <c r="F5" s="38"/>
      <c r="G5" s="5"/>
      <c r="H5" s="5"/>
      <c r="I5" s="5"/>
      <c r="J5" s="5"/>
      <c r="K5" s="5"/>
    </row>
    <row r="6" s="2" customFormat="1" ht="30" customHeight="1" spans="1:11">
      <c r="A6" s="8">
        <v>2</v>
      </c>
      <c r="B6" s="22" t="s">
        <v>19</v>
      </c>
      <c r="C6" s="8"/>
      <c r="D6" s="8"/>
      <c r="E6" s="8"/>
      <c r="F6" s="8"/>
      <c r="G6" s="8"/>
      <c r="H6" s="8"/>
      <c r="I6" s="24"/>
      <c r="J6" s="24"/>
      <c r="K6" s="24"/>
    </row>
    <row r="7" s="2" customFormat="1" ht="30" customHeight="1" spans="1:11">
      <c r="A7" s="8">
        <v>3</v>
      </c>
      <c r="B7" s="22" t="s">
        <v>20</v>
      </c>
      <c r="C7" s="8" t="s">
        <v>27</v>
      </c>
      <c r="D7" s="8" t="s">
        <v>119</v>
      </c>
      <c r="E7" s="8" t="s">
        <v>17</v>
      </c>
      <c r="F7" s="8" t="s">
        <v>120</v>
      </c>
      <c r="G7" s="8"/>
      <c r="H7" s="8"/>
      <c r="I7" s="24">
        <v>0.65</v>
      </c>
      <c r="J7" s="24"/>
      <c r="K7" s="24"/>
    </row>
    <row r="8" s="2" customFormat="1" ht="30" customHeight="1" spans="1:11">
      <c r="A8" s="8"/>
      <c r="B8" s="26"/>
      <c r="C8" s="8" t="s">
        <v>27</v>
      </c>
      <c r="D8" s="8" t="s">
        <v>21</v>
      </c>
      <c r="E8" s="8" t="s">
        <v>17</v>
      </c>
      <c r="F8" s="8"/>
      <c r="G8" s="8"/>
      <c r="H8" s="8" t="s">
        <v>22</v>
      </c>
      <c r="I8" s="24"/>
      <c r="J8" s="24"/>
      <c r="K8" s="24">
        <v>0.783</v>
      </c>
    </row>
    <row r="9" s="2" customFormat="1" ht="30" customHeight="1" spans="1:11">
      <c r="A9" s="8">
        <v>4</v>
      </c>
      <c r="B9" s="22" t="s">
        <v>23</v>
      </c>
      <c r="C9" s="8"/>
      <c r="D9" s="8"/>
      <c r="E9" s="8"/>
      <c r="F9" s="8"/>
      <c r="G9" s="8"/>
      <c r="H9" s="8"/>
      <c r="I9" s="24"/>
      <c r="J9" s="24"/>
      <c r="K9" s="24"/>
    </row>
    <row r="10" s="2" customFormat="1" ht="30" customHeight="1" spans="1:11">
      <c r="A10" s="10">
        <v>5</v>
      </c>
      <c r="B10" s="8" t="s">
        <v>26</v>
      </c>
      <c r="C10" s="13" t="s">
        <v>27</v>
      </c>
      <c r="D10" s="8" t="s">
        <v>28</v>
      </c>
      <c r="E10" s="8" t="s">
        <v>17</v>
      </c>
      <c r="F10" s="8" t="s">
        <v>30</v>
      </c>
      <c r="G10" s="8" t="s">
        <v>30</v>
      </c>
      <c r="H10" s="8"/>
      <c r="I10" s="24">
        <v>0.45</v>
      </c>
      <c r="J10" s="24">
        <v>0.3025</v>
      </c>
      <c r="K10" s="24"/>
    </row>
    <row r="11" s="2" customFormat="1" ht="30" customHeight="1" spans="1:11">
      <c r="A11" s="10"/>
      <c r="B11" s="8"/>
      <c r="C11" s="13" t="s">
        <v>15</v>
      </c>
      <c r="D11" s="8" t="s">
        <v>121</v>
      </c>
      <c r="E11" s="8" t="s">
        <v>17</v>
      </c>
      <c r="F11" s="8"/>
      <c r="G11" s="8" t="s">
        <v>90</v>
      </c>
      <c r="H11" s="8"/>
      <c r="I11" s="24"/>
      <c r="J11" s="24">
        <v>0.069</v>
      </c>
      <c r="K11" s="24"/>
    </row>
    <row r="12" s="2" customFormat="1" ht="30" customHeight="1" spans="1:11">
      <c r="A12" s="10"/>
      <c r="B12" s="8"/>
      <c r="C12" s="13" t="s">
        <v>27</v>
      </c>
      <c r="D12" s="8" t="s">
        <v>121</v>
      </c>
      <c r="E12" s="8" t="s">
        <v>17</v>
      </c>
      <c r="F12" s="8"/>
      <c r="G12" s="8"/>
      <c r="H12" s="8" t="s">
        <v>90</v>
      </c>
      <c r="I12" s="24"/>
      <c r="J12" s="24"/>
      <c r="K12" s="24">
        <v>0.069</v>
      </c>
    </row>
    <row r="13" s="2" customFormat="1" ht="37" customHeight="1" spans="1:11">
      <c r="A13" s="27">
        <v>6</v>
      </c>
      <c r="B13" s="22" t="s">
        <v>31</v>
      </c>
      <c r="C13" s="13"/>
      <c r="D13" s="8"/>
      <c r="E13" s="8"/>
      <c r="F13" s="8"/>
      <c r="G13" s="8"/>
      <c r="H13" s="8"/>
      <c r="I13" s="24"/>
      <c r="J13" s="24"/>
      <c r="K13" s="24"/>
    </row>
    <row r="14" s="2" customFormat="1" ht="36" customHeight="1" spans="1:11">
      <c r="A14" s="8">
        <v>7</v>
      </c>
      <c r="B14" s="8" t="s">
        <v>32</v>
      </c>
      <c r="C14" s="13" t="s">
        <v>27</v>
      </c>
      <c r="D14" s="8" t="s">
        <v>122</v>
      </c>
      <c r="E14" s="8" t="s">
        <v>17</v>
      </c>
      <c r="F14" s="8"/>
      <c r="G14" s="8" t="s">
        <v>123</v>
      </c>
      <c r="H14" s="8"/>
      <c r="I14" s="24"/>
      <c r="J14" s="24">
        <v>0.4583</v>
      </c>
      <c r="K14" s="24"/>
    </row>
    <row r="15" s="2" customFormat="1" ht="30" customHeight="1" spans="1:11">
      <c r="A15" s="8">
        <v>8</v>
      </c>
      <c r="B15" s="22" t="s">
        <v>38</v>
      </c>
      <c r="C15" s="8" t="s">
        <v>27</v>
      </c>
      <c r="D15" s="8" t="s">
        <v>39</v>
      </c>
      <c r="E15" s="8" t="s">
        <v>17</v>
      </c>
      <c r="F15" s="8"/>
      <c r="G15" s="8"/>
      <c r="H15" s="8" t="s">
        <v>41</v>
      </c>
      <c r="I15" s="24"/>
      <c r="J15" s="24"/>
      <c r="K15" s="24">
        <v>0.155</v>
      </c>
    </row>
    <row r="16" s="2" customFormat="1" ht="30" customHeight="1" spans="1:11">
      <c r="A16" s="8">
        <v>9</v>
      </c>
      <c r="B16" s="8" t="s">
        <v>42</v>
      </c>
      <c r="C16" s="13"/>
      <c r="D16" s="8"/>
      <c r="E16" s="8"/>
      <c r="F16" s="8"/>
      <c r="G16" s="8"/>
      <c r="H16" s="8"/>
      <c r="I16" s="24"/>
      <c r="J16" s="24"/>
      <c r="K16" s="24"/>
    </row>
    <row r="17" s="2" customFormat="1" ht="30" customHeight="1" spans="1:11">
      <c r="A17" s="8">
        <v>10</v>
      </c>
      <c r="B17" s="22" t="s">
        <v>43</v>
      </c>
      <c r="C17" s="13"/>
      <c r="D17" s="8"/>
      <c r="E17" s="8"/>
      <c r="F17" s="8"/>
      <c r="G17" s="8"/>
      <c r="H17" s="8"/>
      <c r="I17" s="24"/>
      <c r="J17" s="24"/>
      <c r="K17" s="24"/>
    </row>
    <row r="18" s="2" customFormat="1" ht="30" customHeight="1" spans="1:11">
      <c r="A18" s="28">
        <v>11</v>
      </c>
      <c r="B18" s="8" t="s">
        <v>46</v>
      </c>
      <c r="C18" s="13" t="s">
        <v>27</v>
      </c>
      <c r="D18" s="8" t="s">
        <v>47</v>
      </c>
      <c r="E18" s="8" t="s">
        <v>48</v>
      </c>
      <c r="F18" s="8"/>
      <c r="G18" s="8"/>
      <c r="H18" s="8" t="s">
        <v>124</v>
      </c>
      <c r="I18" s="24"/>
      <c r="J18" s="24"/>
      <c r="K18" s="24">
        <v>2.98</v>
      </c>
    </row>
    <row r="19" s="2" customFormat="1" ht="30" customHeight="1" spans="1:11">
      <c r="A19" s="22">
        <v>12</v>
      </c>
      <c r="B19" s="8" t="s">
        <v>51</v>
      </c>
      <c r="C19" s="8"/>
      <c r="D19" s="8"/>
      <c r="E19" s="8"/>
      <c r="F19" s="8"/>
      <c r="G19" s="8"/>
      <c r="H19" s="8"/>
      <c r="I19" s="24"/>
      <c r="J19" s="24"/>
      <c r="K19" s="24"/>
    </row>
    <row r="20" s="2" customFormat="1" ht="30" customHeight="1" spans="1:11">
      <c r="A20" s="27">
        <v>13</v>
      </c>
      <c r="B20" s="8" t="s">
        <v>52</v>
      </c>
      <c r="C20" s="8"/>
      <c r="D20" s="8"/>
      <c r="E20" s="8"/>
      <c r="F20" s="8"/>
      <c r="G20" s="8"/>
      <c r="H20" s="8"/>
      <c r="I20" s="24"/>
      <c r="J20" s="24"/>
      <c r="K20" s="24"/>
    </row>
    <row r="21" s="2" customFormat="1" ht="30" customHeight="1" spans="1:11">
      <c r="A21" s="8">
        <v>14</v>
      </c>
      <c r="B21" s="8" t="s">
        <v>55</v>
      </c>
      <c r="C21" s="8" t="s">
        <v>27</v>
      </c>
      <c r="D21" s="8" t="s">
        <v>125</v>
      </c>
      <c r="E21" s="8" t="s">
        <v>17</v>
      </c>
      <c r="F21" s="8"/>
      <c r="G21" s="8" t="s">
        <v>57</v>
      </c>
      <c r="H21" s="8"/>
      <c r="I21" s="24"/>
      <c r="J21" s="24">
        <v>0.2417</v>
      </c>
      <c r="K21" s="24"/>
    </row>
    <row r="22" s="2" customFormat="1" ht="30" customHeight="1" spans="1:11">
      <c r="A22" s="10">
        <v>15</v>
      </c>
      <c r="B22" s="8" t="s">
        <v>59</v>
      </c>
      <c r="C22" s="13"/>
      <c r="D22" s="8"/>
      <c r="E22" s="8"/>
      <c r="F22" s="8"/>
      <c r="G22" s="8"/>
      <c r="H22" s="8"/>
      <c r="I22" s="24"/>
      <c r="J22" s="24"/>
      <c r="K22" s="24"/>
    </row>
    <row r="23" s="2" customFormat="1" ht="30" customHeight="1" spans="1:11">
      <c r="A23" s="8">
        <v>16</v>
      </c>
      <c r="B23" s="22" t="s">
        <v>63</v>
      </c>
      <c r="C23" s="8" t="s">
        <v>27</v>
      </c>
      <c r="D23" s="8" t="s">
        <v>126</v>
      </c>
      <c r="E23" s="8" t="s">
        <v>127</v>
      </c>
      <c r="F23" s="8"/>
      <c r="G23" s="8" t="s">
        <v>128</v>
      </c>
      <c r="H23" s="8"/>
      <c r="I23" s="24"/>
      <c r="J23" s="24">
        <v>2.12</v>
      </c>
      <c r="K23" s="24"/>
    </row>
    <row r="24" s="2" customFormat="1" ht="30" customHeight="1" spans="1:11">
      <c r="A24" s="8"/>
      <c r="B24" s="26"/>
      <c r="C24" s="8" t="s">
        <v>27</v>
      </c>
      <c r="D24" s="8" t="s">
        <v>129</v>
      </c>
      <c r="E24" s="8" t="s">
        <v>48</v>
      </c>
      <c r="F24" s="8"/>
      <c r="G24" s="8"/>
      <c r="H24" s="8" t="s">
        <v>130</v>
      </c>
      <c r="I24" s="24"/>
      <c r="J24" s="24"/>
      <c r="K24" s="24">
        <v>0.755</v>
      </c>
    </row>
    <row r="25" s="2" customFormat="1" ht="30" customHeight="1" spans="1:11">
      <c r="A25" s="22">
        <v>17</v>
      </c>
      <c r="B25" s="8" t="s">
        <v>68</v>
      </c>
      <c r="C25" s="13"/>
      <c r="D25" s="8"/>
      <c r="E25" s="8"/>
      <c r="F25" s="8"/>
      <c r="G25" s="8"/>
      <c r="H25" s="8"/>
      <c r="I25" s="24"/>
      <c r="J25" s="24"/>
      <c r="K25" s="24"/>
    </row>
    <row r="26" s="2" customFormat="1" ht="36" customHeight="1" spans="1:11">
      <c r="A26" s="8">
        <v>18</v>
      </c>
      <c r="B26" s="8" t="s">
        <v>69</v>
      </c>
      <c r="C26" s="8"/>
      <c r="D26" s="8"/>
      <c r="E26" s="8"/>
      <c r="F26" s="8"/>
      <c r="G26" s="8"/>
      <c r="H26" s="8"/>
      <c r="I26" s="24"/>
      <c r="J26" s="24"/>
      <c r="K26" s="24"/>
    </row>
    <row r="27" s="2" customFormat="1" ht="30" customHeight="1" spans="1:11">
      <c r="A27" s="27">
        <v>19</v>
      </c>
      <c r="B27" s="8" t="s">
        <v>70</v>
      </c>
      <c r="C27" s="13"/>
      <c r="D27" s="8"/>
      <c r="E27" s="8"/>
      <c r="F27" s="8"/>
      <c r="G27" s="8"/>
      <c r="H27" s="8"/>
      <c r="I27" s="24"/>
      <c r="J27" s="24"/>
      <c r="K27" s="24"/>
    </row>
    <row r="28" s="2" customFormat="1" ht="30" customHeight="1" spans="1:11">
      <c r="A28" s="8">
        <v>20</v>
      </c>
      <c r="B28" s="8" t="s">
        <v>71</v>
      </c>
      <c r="C28" s="8"/>
      <c r="D28" s="8"/>
      <c r="E28" s="8"/>
      <c r="F28" s="8"/>
      <c r="G28" s="8"/>
      <c r="H28" s="8"/>
      <c r="I28" s="24"/>
      <c r="J28" s="24"/>
      <c r="K28" s="24"/>
    </row>
  </sheetData>
  <mergeCells count="14">
    <mergeCell ref="F4:H4"/>
    <mergeCell ref="I4:K4"/>
    <mergeCell ref="A3:A4"/>
    <mergeCell ref="A7:A8"/>
    <mergeCell ref="A10:A12"/>
    <mergeCell ref="A23:A24"/>
    <mergeCell ref="B3:B4"/>
    <mergeCell ref="B7:B8"/>
    <mergeCell ref="B10:B12"/>
    <mergeCell ref="B23:B24"/>
    <mergeCell ref="C3:C4"/>
    <mergeCell ref="D3:D4"/>
    <mergeCell ref="E3:E4"/>
    <mergeCell ref="A1:K2"/>
  </mergeCells>
  <pageMargins left="0.471527777777778" right="0.55" top="0.511805555555556" bottom="0.55" header="0.297916666666667" footer="0.297916666666667"/>
  <pageSetup paperSize="9" scale="5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79"/>
  <sheetViews>
    <sheetView tabSelected="1" zoomScale="60" zoomScaleNormal="60" workbookViewId="0">
      <pane ySplit="4" topLeftCell="A35" activePane="bottomLeft" state="frozen"/>
      <selection/>
      <selection pane="bottomLeft" activeCell="N3" sqref="N3"/>
    </sheetView>
  </sheetViews>
  <sheetFormatPr defaultColWidth="9" defaultRowHeight="13.5"/>
  <cols>
    <col min="1" max="1" width="5.875" customWidth="1"/>
    <col min="2" max="2" width="29.525" customWidth="1"/>
    <col min="3" max="3" width="27.7833333333333" style="3" customWidth="1"/>
    <col min="4" max="4" width="10.5583333333333" style="30" customWidth="1"/>
    <col min="5" max="5" width="36.7" style="18" customWidth="1"/>
    <col min="6" max="6" width="38.4333333333333" style="3" customWidth="1"/>
    <col min="7" max="7" width="43.6166666666667" style="3" customWidth="1"/>
    <col min="8" max="8" width="38.2" style="3" customWidth="1"/>
    <col min="9" max="9" width="38.0916666666667" style="3" customWidth="1"/>
    <col min="10" max="10" width="18.8" style="19" customWidth="1"/>
    <col min="11" max="11" width="17.6083333333333" customWidth="1"/>
    <col min="12" max="12" width="16.9916666666667" customWidth="1"/>
    <col min="13" max="13" width="18.3416666666667" customWidth="1"/>
    <col min="14" max="14" width="21.45" customWidth="1"/>
  </cols>
  <sheetData>
    <row r="1" ht="30" customHeight="1" spans="1:14">
      <c r="A1" s="20" t="s">
        <v>131</v>
      </c>
      <c r="B1" s="20"/>
      <c r="C1" s="20"/>
      <c r="D1" s="31"/>
      <c r="E1" s="20"/>
      <c r="F1" s="20"/>
      <c r="G1" s="20"/>
      <c r="H1" s="20"/>
      <c r="I1" s="20"/>
      <c r="J1" s="32"/>
      <c r="K1" s="20"/>
      <c r="L1" s="20"/>
      <c r="M1" s="20"/>
      <c r="N1" s="20"/>
    </row>
    <row r="2" ht="30" customHeight="1" spans="1:14">
      <c r="A2" s="20"/>
      <c r="B2" s="20"/>
      <c r="C2" s="20"/>
      <c r="D2" s="31"/>
      <c r="E2" s="20"/>
      <c r="F2" s="20"/>
      <c r="G2" s="20"/>
      <c r="H2" s="20"/>
      <c r="I2" s="20"/>
      <c r="J2" s="32"/>
      <c r="K2" s="20"/>
      <c r="L2" s="20"/>
      <c r="M2" s="20"/>
      <c r="N2" s="20"/>
    </row>
    <row r="3" s="2" customFormat="1" ht="55" customHeight="1" spans="1:14">
      <c r="A3" s="5" t="s">
        <v>1</v>
      </c>
      <c r="B3" s="5" t="s">
        <v>2</v>
      </c>
      <c r="C3" s="5" t="s">
        <v>4</v>
      </c>
      <c r="D3" s="33" t="s">
        <v>74</v>
      </c>
      <c r="E3" s="5" t="s">
        <v>132</v>
      </c>
      <c r="F3" s="5" t="s">
        <v>133</v>
      </c>
      <c r="G3" s="5" t="s">
        <v>134</v>
      </c>
      <c r="H3" s="5" t="s">
        <v>135</v>
      </c>
      <c r="I3" s="5" t="s">
        <v>136</v>
      </c>
      <c r="J3" s="21" t="s">
        <v>132</v>
      </c>
      <c r="K3" s="5" t="s">
        <v>133</v>
      </c>
      <c r="L3" s="5" t="s">
        <v>134</v>
      </c>
      <c r="M3" s="5" t="s">
        <v>135</v>
      </c>
      <c r="N3" s="5" t="s">
        <v>136</v>
      </c>
    </row>
    <row r="4" s="2" customFormat="1" ht="29" customHeight="1" spans="1:14">
      <c r="A4" s="5"/>
      <c r="B4" s="5"/>
      <c r="C4" s="5"/>
      <c r="D4" s="33"/>
      <c r="E4" s="5" t="s">
        <v>12</v>
      </c>
      <c r="F4" s="5"/>
      <c r="G4" s="5"/>
      <c r="H4" s="5"/>
      <c r="I4" s="5"/>
      <c r="J4" s="21" t="s">
        <v>13</v>
      </c>
      <c r="K4" s="5"/>
      <c r="L4" s="5"/>
      <c r="M4" s="5"/>
      <c r="N4" s="5"/>
    </row>
    <row r="5" s="2" customFormat="1" ht="36" customHeight="1" spans="1:14">
      <c r="A5" s="22">
        <v>1</v>
      </c>
      <c r="B5" s="8" t="s">
        <v>14</v>
      </c>
      <c r="C5" s="8" t="s">
        <v>137</v>
      </c>
      <c r="D5" s="8" t="s">
        <v>17</v>
      </c>
      <c r="E5" s="24" t="s">
        <v>81</v>
      </c>
      <c r="F5" s="24"/>
      <c r="G5" s="24"/>
      <c r="H5" s="24"/>
      <c r="I5" s="24" t="s">
        <v>138</v>
      </c>
      <c r="J5" s="24">
        <v>1.05</v>
      </c>
      <c r="K5" s="24"/>
      <c r="L5" s="24"/>
      <c r="M5" s="24"/>
      <c r="N5" s="24">
        <v>1.069</v>
      </c>
    </row>
    <row r="6" s="2" customFormat="1" ht="30" customHeight="1" spans="1:14">
      <c r="A6" s="26"/>
      <c r="B6" s="8"/>
      <c r="C6" s="8" t="s">
        <v>139</v>
      </c>
      <c r="D6" s="8" t="s">
        <v>17</v>
      </c>
      <c r="E6" s="24"/>
      <c r="F6" s="24" t="s">
        <v>140</v>
      </c>
      <c r="G6" s="24"/>
      <c r="H6" s="24"/>
      <c r="I6" s="24"/>
      <c r="J6" s="24"/>
      <c r="K6" s="24">
        <v>1.05</v>
      </c>
      <c r="L6" s="24"/>
      <c r="M6" s="24"/>
      <c r="N6" s="24"/>
    </row>
    <row r="7" s="2" customFormat="1" ht="30" customHeight="1" spans="1:14">
      <c r="A7" s="26"/>
      <c r="B7" s="8"/>
      <c r="C7" s="8" t="s">
        <v>141</v>
      </c>
      <c r="D7" s="8" t="s">
        <v>17</v>
      </c>
      <c r="E7" s="24"/>
      <c r="F7" s="24" t="s">
        <v>86</v>
      </c>
      <c r="G7" s="24"/>
      <c r="H7" s="24"/>
      <c r="I7" s="24"/>
      <c r="J7" s="24"/>
      <c r="K7" s="24">
        <v>1.6</v>
      </c>
      <c r="L7" s="24"/>
      <c r="M7" s="24"/>
      <c r="N7" s="24"/>
    </row>
    <row r="8" s="2" customFormat="1" ht="30" customHeight="1" spans="1:14">
      <c r="A8" s="26"/>
      <c r="B8" s="8"/>
      <c r="C8" s="8" t="s">
        <v>142</v>
      </c>
      <c r="D8" s="8" t="s">
        <v>17</v>
      </c>
      <c r="E8" s="24"/>
      <c r="F8" s="24"/>
      <c r="G8" s="24"/>
      <c r="H8" s="24" t="s">
        <v>81</v>
      </c>
      <c r="I8" s="24"/>
      <c r="J8" s="24"/>
      <c r="K8" s="24"/>
      <c r="L8" s="24"/>
      <c r="M8" s="24">
        <v>1.02</v>
      </c>
      <c r="N8" s="24"/>
    </row>
    <row r="9" s="2" customFormat="1" ht="30" customHeight="1" spans="1:14">
      <c r="A9" s="26"/>
      <c r="B9" s="8"/>
      <c r="C9" s="8" t="s">
        <v>143</v>
      </c>
      <c r="D9" s="8" t="s">
        <v>17</v>
      </c>
      <c r="E9" s="24"/>
      <c r="F9" s="24"/>
      <c r="G9" s="24"/>
      <c r="H9" s="24"/>
      <c r="I9" s="24" t="s">
        <v>144</v>
      </c>
      <c r="J9" s="24"/>
      <c r="K9" s="24"/>
      <c r="L9" s="24"/>
      <c r="M9" s="24"/>
      <c r="N9" s="24">
        <v>1.42</v>
      </c>
    </row>
    <row r="10" s="2" customFormat="1" ht="30" customHeight="1" spans="1:14">
      <c r="A10" s="8">
        <v>2</v>
      </c>
      <c r="B10" s="8" t="s">
        <v>19</v>
      </c>
      <c r="C10" s="8" t="s">
        <v>145</v>
      </c>
      <c r="D10" s="8" t="s">
        <v>48</v>
      </c>
      <c r="E10" s="24" t="s">
        <v>146</v>
      </c>
      <c r="F10" s="24" t="s">
        <v>147</v>
      </c>
      <c r="G10" s="24" t="s">
        <v>147</v>
      </c>
      <c r="H10" s="24"/>
      <c r="I10" s="24"/>
      <c r="J10" s="24">
        <v>1.6</v>
      </c>
      <c r="K10" s="24">
        <v>1.95</v>
      </c>
      <c r="L10" s="24">
        <v>2</v>
      </c>
      <c r="M10" s="24"/>
      <c r="N10" s="24"/>
    </row>
    <row r="11" s="29" customFormat="1" ht="30" customHeight="1" spans="1:14">
      <c r="A11" s="8"/>
      <c r="B11" s="8"/>
      <c r="C11" s="8" t="s">
        <v>145</v>
      </c>
      <c r="D11" s="8" t="s">
        <v>48</v>
      </c>
      <c r="E11" s="24" t="s">
        <v>148</v>
      </c>
      <c r="F11" s="24"/>
      <c r="G11" s="24" t="s">
        <v>149</v>
      </c>
      <c r="H11" s="24"/>
      <c r="I11" s="24" t="s">
        <v>148</v>
      </c>
      <c r="J11" s="24">
        <v>1.875</v>
      </c>
      <c r="K11" s="24"/>
      <c r="L11" s="24">
        <v>1</v>
      </c>
      <c r="M11" s="24"/>
      <c r="N11" s="24">
        <v>0.58</v>
      </c>
    </row>
    <row r="12" s="2" customFormat="1" ht="30" customHeight="1" spans="1:14">
      <c r="A12" s="8"/>
      <c r="B12" s="8"/>
      <c r="C12" s="8" t="s">
        <v>145</v>
      </c>
      <c r="D12" s="8" t="s">
        <v>48</v>
      </c>
      <c r="E12" s="24" t="s">
        <v>147</v>
      </c>
      <c r="F12" s="24"/>
      <c r="G12" s="24"/>
      <c r="H12" s="24"/>
      <c r="I12" s="24" t="s">
        <v>147</v>
      </c>
      <c r="J12" s="24">
        <v>1.95</v>
      </c>
      <c r="K12" s="24"/>
      <c r="L12" s="24"/>
      <c r="M12" s="24"/>
      <c r="N12" s="24">
        <v>1.98</v>
      </c>
    </row>
    <row r="13" s="2" customFormat="1" ht="30" customHeight="1" spans="1:14">
      <c r="A13" s="8"/>
      <c r="B13" s="8"/>
      <c r="C13" s="8" t="s">
        <v>150</v>
      </c>
      <c r="D13" s="8" t="s">
        <v>48</v>
      </c>
      <c r="E13" s="24"/>
      <c r="F13" s="24" t="s">
        <v>148</v>
      </c>
      <c r="G13" s="24"/>
      <c r="H13" s="24"/>
      <c r="I13" s="24"/>
      <c r="J13" s="24"/>
      <c r="K13" s="24">
        <v>1.86</v>
      </c>
      <c r="L13" s="24"/>
      <c r="M13" s="24"/>
      <c r="N13" s="24"/>
    </row>
    <row r="14" s="2" customFormat="1" ht="30" customHeight="1" spans="1:14">
      <c r="A14" s="8"/>
      <c r="B14" s="8"/>
      <c r="C14" s="8" t="s">
        <v>151</v>
      </c>
      <c r="D14" s="8" t="s">
        <v>48</v>
      </c>
      <c r="E14" s="24"/>
      <c r="F14" s="24" t="s">
        <v>146</v>
      </c>
      <c r="G14" s="24" t="s">
        <v>146</v>
      </c>
      <c r="H14" s="24"/>
      <c r="I14" s="24" t="s">
        <v>148</v>
      </c>
      <c r="J14" s="24"/>
      <c r="K14" s="24">
        <v>2.5</v>
      </c>
      <c r="L14" s="24">
        <v>2.4</v>
      </c>
      <c r="M14" s="24"/>
      <c r="N14" s="24">
        <v>2</v>
      </c>
    </row>
    <row r="15" s="2" customFormat="1" ht="30" customHeight="1" spans="1:14">
      <c r="A15" s="8"/>
      <c r="B15" s="8"/>
      <c r="C15" s="8" t="s">
        <v>152</v>
      </c>
      <c r="D15" s="8" t="s">
        <v>48</v>
      </c>
      <c r="E15" s="24"/>
      <c r="F15" s="24"/>
      <c r="G15" s="24"/>
      <c r="H15" s="24" t="s">
        <v>153</v>
      </c>
      <c r="I15" s="24"/>
      <c r="J15" s="24"/>
      <c r="K15" s="24"/>
      <c r="L15" s="24"/>
      <c r="M15" s="24">
        <v>1.52</v>
      </c>
      <c r="N15" s="24"/>
    </row>
    <row r="16" s="2" customFormat="1" ht="30" customHeight="1" spans="1:14">
      <c r="A16" s="8"/>
      <c r="B16" s="8"/>
      <c r="C16" s="8" t="s">
        <v>154</v>
      </c>
      <c r="D16" s="8" t="s">
        <v>48</v>
      </c>
      <c r="E16" s="24"/>
      <c r="F16" s="24"/>
      <c r="G16" s="24"/>
      <c r="H16" s="24"/>
      <c r="I16" s="24" t="s">
        <v>149</v>
      </c>
      <c r="J16" s="24"/>
      <c r="K16" s="24"/>
      <c r="L16" s="24"/>
      <c r="M16" s="24"/>
      <c r="N16" s="24">
        <v>1.33</v>
      </c>
    </row>
    <row r="17" s="2" customFormat="1" ht="30" customHeight="1" spans="1:14">
      <c r="A17" s="8">
        <v>3</v>
      </c>
      <c r="B17" s="8" t="s">
        <v>20</v>
      </c>
      <c r="C17" s="8" t="s">
        <v>119</v>
      </c>
      <c r="D17" s="8" t="s">
        <v>17</v>
      </c>
      <c r="E17" s="24" t="s">
        <v>155</v>
      </c>
      <c r="F17" s="24"/>
      <c r="G17" s="24"/>
      <c r="H17" s="24"/>
      <c r="I17" s="24"/>
      <c r="J17" s="24">
        <v>2.78</v>
      </c>
      <c r="K17" s="24"/>
      <c r="L17" s="24"/>
      <c r="M17" s="24"/>
      <c r="N17" s="24"/>
    </row>
    <row r="18" s="2" customFormat="1" ht="30" customHeight="1" spans="1:14">
      <c r="A18" s="8"/>
      <c r="B18" s="8"/>
      <c r="C18" s="8" t="s">
        <v>156</v>
      </c>
      <c r="D18" s="8" t="s">
        <v>17</v>
      </c>
      <c r="E18" s="24"/>
      <c r="F18" s="24" t="s">
        <v>157</v>
      </c>
      <c r="G18" s="24"/>
      <c r="H18" s="24"/>
      <c r="I18" s="24"/>
      <c r="J18" s="24"/>
      <c r="K18" s="24">
        <v>3.428</v>
      </c>
      <c r="L18" s="24"/>
      <c r="M18" s="24"/>
      <c r="N18" s="24"/>
    </row>
    <row r="19" s="2" customFormat="1" ht="30" customHeight="1" spans="1:14">
      <c r="A19" s="8"/>
      <c r="B19" s="8"/>
      <c r="C19" s="8" t="s">
        <v>158</v>
      </c>
      <c r="D19" s="8" t="s">
        <v>17</v>
      </c>
      <c r="E19" s="24"/>
      <c r="F19" s="24" t="s">
        <v>159</v>
      </c>
      <c r="G19" s="24"/>
      <c r="H19" s="24"/>
      <c r="I19" s="24"/>
      <c r="J19" s="24"/>
      <c r="K19" s="24">
        <v>1.87</v>
      </c>
      <c r="L19" s="24"/>
      <c r="M19" s="24"/>
      <c r="N19" s="24"/>
    </row>
    <row r="20" s="2" customFormat="1" ht="30" customHeight="1" spans="1:14">
      <c r="A20" s="8"/>
      <c r="B20" s="8"/>
      <c r="C20" s="8" t="s">
        <v>21</v>
      </c>
      <c r="D20" s="8" t="s">
        <v>17</v>
      </c>
      <c r="E20" s="24"/>
      <c r="F20" s="24" t="s">
        <v>160</v>
      </c>
      <c r="G20" s="24" t="s">
        <v>22</v>
      </c>
      <c r="H20" s="24"/>
      <c r="I20" s="24" t="s">
        <v>22</v>
      </c>
      <c r="J20" s="24"/>
      <c r="K20" s="24">
        <v>1.59</v>
      </c>
      <c r="L20" s="24">
        <v>1.575</v>
      </c>
      <c r="M20" s="24"/>
      <c r="N20" s="24">
        <v>1.125</v>
      </c>
    </row>
    <row r="21" s="2" customFormat="1" ht="30" customHeight="1" spans="1:14">
      <c r="A21" s="8"/>
      <c r="B21" s="8"/>
      <c r="C21" s="8" t="s">
        <v>161</v>
      </c>
      <c r="D21" s="8" t="s">
        <v>17</v>
      </c>
      <c r="E21" s="24"/>
      <c r="F21" s="24"/>
      <c r="G21" s="24" t="s">
        <v>162</v>
      </c>
      <c r="H21" s="24"/>
      <c r="I21" s="24"/>
      <c r="J21" s="24"/>
      <c r="K21" s="24"/>
      <c r="L21" s="24">
        <v>5.69</v>
      </c>
      <c r="M21" s="24"/>
      <c r="N21" s="24"/>
    </row>
    <row r="22" s="2" customFormat="1" ht="30" customHeight="1" spans="1:14">
      <c r="A22" s="8"/>
      <c r="B22" s="8"/>
      <c r="C22" s="8" t="s">
        <v>163</v>
      </c>
      <c r="D22" s="8" t="s">
        <v>17</v>
      </c>
      <c r="E22" s="24"/>
      <c r="F22" s="24"/>
      <c r="G22" s="24" t="s">
        <v>164</v>
      </c>
      <c r="H22" s="24"/>
      <c r="I22" s="24"/>
      <c r="J22" s="24"/>
      <c r="K22" s="24"/>
      <c r="L22" s="24">
        <v>3.23</v>
      </c>
      <c r="M22" s="24"/>
      <c r="N22" s="24"/>
    </row>
    <row r="23" s="2" customFormat="1" ht="30" customHeight="1" spans="1:14">
      <c r="A23" s="8"/>
      <c r="B23" s="8"/>
      <c r="C23" s="8" t="s">
        <v>165</v>
      </c>
      <c r="D23" s="8" t="s">
        <v>17</v>
      </c>
      <c r="E23" s="24"/>
      <c r="F23" s="24"/>
      <c r="G23" s="24"/>
      <c r="H23" s="24" t="s">
        <v>22</v>
      </c>
      <c r="I23" s="24" t="s">
        <v>22</v>
      </c>
      <c r="J23" s="24"/>
      <c r="K23" s="24"/>
      <c r="L23" s="24"/>
      <c r="M23" s="24">
        <v>1.19</v>
      </c>
      <c r="N23" s="24">
        <v>1.125</v>
      </c>
    </row>
    <row r="24" s="2" customFormat="1" ht="30" customHeight="1" spans="1:14">
      <c r="A24" s="8">
        <v>4</v>
      </c>
      <c r="B24" s="8" t="s">
        <v>23</v>
      </c>
      <c r="C24" s="8" t="s">
        <v>24</v>
      </c>
      <c r="D24" s="8" t="s">
        <v>17</v>
      </c>
      <c r="E24" s="24"/>
      <c r="F24" s="24" t="s">
        <v>25</v>
      </c>
      <c r="G24" s="24"/>
      <c r="H24" s="24"/>
      <c r="I24" s="24"/>
      <c r="J24" s="24"/>
      <c r="K24" s="24">
        <v>1.57</v>
      </c>
      <c r="L24" s="24"/>
      <c r="M24" s="24"/>
      <c r="N24" s="24"/>
    </row>
    <row r="25" s="2" customFormat="1" ht="30" customHeight="1" spans="1:14">
      <c r="A25" s="8"/>
      <c r="B25" s="8"/>
      <c r="C25" s="8" t="s">
        <v>166</v>
      </c>
      <c r="D25" s="8" t="s">
        <v>17</v>
      </c>
      <c r="E25" s="24"/>
      <c r="F25" s="24" t="s">
        <v>167</v>
      </c>
      <c r="G25" s="24"/>
      <c r="H25" s="24"/>
      <c r="I25" s="24"/>
      <c r="J25" s="24"/>
      <c r="K25" s="24">
        <v>0.91</v>
      </c>
      <c r="L25" s="24"/>
      <c r="M25" s="24"/>
      <c r="N25" s="24"/>
    </row>
    <row r="26" s="2" customFormat="1" ht="30" customHeight="1" spans="1:14">
      <c r="A26" s="8"/>
      <c r="B26" s="8"/>
      <c r="C26" s="8" t="s">
        <v>168</v>
      </c>
      <c r="D26" s="8" t="s">
        <v>17</v>
      </c>
      <c r="E26" s="24"/>
      <c r="F26" s="24"/>
      <c r="G26" s="24"/>
      <c r="H26" s="24" t="s">
        <v>169</v>
      </c>
      <c r="I26" s="24"/>
      <c r="J26" s="24"/>
      <c r="K26" s="24"/>
      <c r="L26" s="24"/>
      <c r="M26" s="24">
        <v>0.66</v>
      </c>
      <c r="N26" s="24"/>
    </row>
    <row r="27" s="2" customFormat="1" ht="30" customHeight="1" spans="1:14">
      <c r="A27" s="8">
        <v>5</v>
      </c>
      <c r="B27" s="8" t="s">
        <v>26</v>
      </c>
      <c r="C27" s="8" t="s">
        <v>170</v>
      </c>
      <c r="D27" s="8" t="s">
        <v>17</v>
      </c>
      <c r="E27" s="24" t="s">
        <v>171</v>
      </c>
      <c r="F27" s="24"/>
      <c r="G27" s="24"/>
      <c r="H27" s="24"/>
      <c r="I27" s="24"/>
      <c r="J27" s="24">
        <v>0.275</v>
      </c>
      <c r="K27" s="24"/>
      <c r="L27" s="24"/>
      <c r="M27" s="24"/>
      <c r="N27" s="24"/>
    </row>
    <row r="28" s="2" customFormat="1" ht="30" customHeight="1" spans="1:14">
      <c r="A28" s="8"/>
      <c r="B28" s="8"/>
      <c r="C28" s="8" t="s">
        <v>28</v>
      </c>
      <c r="D28" s="8" t="s">
        <v>17</v>
      </c>
      <c r="E28" s="24" t="s">
        <v>30</v>
      </c>
      <c r="F28" s="24" t="s">
        <v>172</v>
      </c>
      <c r="G28" s="24" t="s">
        <v>30</v>
      </c>
      <c r="H28" s="24"/>
      <c r="I28" s="24" t="s">
        <v>173</v>
      </c>
      <c r="J28" s="24">
        <v>0.32</v>
      </c>
      <c r="K28" s="24">
        <v>0.45</v>
      </c>
      <c r="L28" s="24">
        <v>0.375</v>
      </c>
      <c r="M28" s="24"/>
      <c r="N28" s="24">
        <v>0.37</v>
      </c>
    </row>
    <row r="29" s="2" customFormat="1" ht="30" customHeight="1" spans="1:14">
      <c r="A29" s="8"/>
      <c r="B29" s="8"/>
      <c r="C29" s="8" t="s">
        <v>174</v>
      </c>
      <c r="D29" s="8" t="s">
        <v>17</v>
      </c>
      <c r="E29" s="24" t="s">
        <v>29</v>
      </c>
      <c r="F29" s="24" t="s">
        <v>172</v>
      </c>
      <c r="G29" s="24" t="s">
        <v>30</v>
      </c>
      <c r="H29" s="24"/>
      <c r="I29" s="24" t="s">
        <v>30</v>
      </c>
      <c r="J29" s="24">
        <v>0.6</v>
      </c>
      <c r="K29" s="24">
        <v>0.75</v>
      </c>
      <c r="L29" s="24">
        <v>0.64</v>
      </c>
      <c r="M29" s="24"/>
      <c r="N29" s="24">
        <v>0.615</v>
      </c>
    </row>
    <row r="30" s="2" customFormat="1" ht="30" customHeight="1" spans="1:14">
      <c r="A30" s="8"/>
      <c r="B30" s="8"/>
      <c r="C30" s="8" t="s">
        <v>175</v>
      </c>
      <c r="D30" s="8" t="s">
        <v>17</v>
      </c>
      <c r="E30" s="24"/>
      <c r="F30" s="24"/>
      <c r="G30" s="24"/>
      <c r="H30" s="24" t="s">
        <v>30</v>
      </c>
      <c r="I30" s="24" t="s">
        <v>30</v>
      </c>
      <c r="J30" s="24"/>
      <c r="K30" s="24"/>
      <c r="L30" s="24"/>
      <c r="M30" s="24">
        <v>0.38</v>
      </c>
      <c r="N30" s="24">
        <v>0.33</v>
      </c>
    </row>
    <row r="31" s="2" customFormat="1" ht="41" customHeight="1" spans="1:14">
      <c r="A31" s="8">
        <v>6</v>
      </c>
      <c r="B31" s="8" t="s">
        <v>31</v>
      </c>
      <c r="C31" s="8" t="s">
        <v>176</v>
      </c>
      <c r="D31" s="8" t="s">
        <v>177</v>
      </c>
      <c r="E31" s="24"/>
      <c r="F31" s="24"/>
      <c r="G31" s="24"/>
      <c r="H31" s="24" t="s">
        <v>178</v>
      </c>
      <c r="I31" s="24"/>
      <c r="J31" s="24"/>
      <c r="K31" s="24"/>
      <c r="L31" s="24"/>
      <c r="M31" s="24">
        <v>17.8</v>
      </c>
      <c r="N31" s="24"/>
    </row>
    <row r="32" s="2" customFormat="1" ht="30" customHeight="1" spans="1:14">
      <c r="A32" s="8">
        <v>7</v>
      </c>
      <c r="B32" s="8" t="s">
        <v>32</v>
      </c>
      <c r="C32" s="8" t="s">
        <v>179</v>
      </c>
      <c r="D32" s="8" t="s">
        <v>17</v>
      </c>
      <c r="E32" s="24" t="s">
        <v>180</v>
      </c>
      <c r="F32" s="24"/>
      <c r="G32" s="24"/>
      <c r="H32" s="24"/>
      <c r="I32" s="24"/>
      <c r="J32" s="24">
        <v>0.977</v>
      </c>
      <c r="K32" s="24"/>
      <c r="L32" s="24"/>
      <c r="M32" s="24"/>
      <c r="N32" s="24"/>
    </row>
    <row r="33" s="2" customFormat="1" ht="30" customHeight="1" spans="1:14">
      <c r="A33" s="8"/>
      <c r="B33" s="8"/>
      <c r="C33" s="8" t="s">
        <v>181</v>
      </c>
      <c r="D33" s="8" t="s">
        <v>17</v>
      </c>
      <c r="E33" s="24"/>
      <c r="F33" s="24" t="s">
        <v>182</v>
      </c>
      <c r="G33" s="24"/>
      <c r="H33" s="24"/>
      <c r="I33" s="24"/>
      <c r="J33" s="24"/>
      <c r="K33" s="24">
        <v>1.22</v>
      </c>
      <c r="L33" s="24"/>
      <c r="M33" s="24"/>
      <c r="N33" s="24"/>
    </row>
    <row r="34" s="2" customFormat="1" ht="30" customHeight="1" spans="1:14">
      <c r="A34" s="8"/>
      <c r="B34" s="8"/>
      <c r="C34" s="8" t="s">
        <v>183</v>
      </c>
      <c r="D34" s="8" t="s">
        <v>17</v>
      </c>
      <c r="E34" s="24"/>
      <c r="F34" s="24" t="s">
        <v>184</v>
      </c>
      <c r="G34" s="24"/>
      <c r="H34" s="24"/>
      <c r="I34" s="24"/>
      <c r="J34" s="24"/>
      <c r="K34" s="24">
        <v>1.01</v>
      </c>
      <c r="L34" s="24"/>
      <c r="M34" s="24"/>
      <c r="N34" s="24"/>
    </row>
    <row r="35" s="2" customFormat="1" ht="30" customHeight="1" spans="1:14">
      <c r="A35" s="8"/>
      <c r="B35" s="8"/>
      <c r="C35" s="8" t="s">
        <v>36</v>
      </c>
      <c r="D35" s="8" t="s">
        <v>17</v>
      </c>
      <c r="E35" s="24"/>
      <c r="F35" s="24"/>
      <c r="G35" s="24" t="s">
        <v>37</v>
      </c>
      <c r="H35" s="24" t="s">
        <v>185</v>
      </c>
      <c r="I35" s="24"/>
      <c r="J35" s="24"/>
      <c r="K35" s="24"/>
      <c r="L35" s="24">
        <v>0.175</v>
      </c>
      <c r="M35" s="24">
        <v>0.21</v>
      </c>
      <c r="N35" s="24"/>
    </row>
    <row r="36" s="29" customFormat="1" ht="36" customHeight="1" spans="1:14">
      <c r="A36" s="8"/>
      <c r="B36" s="8"/>
      <c r="C36" s="8" t="s">
        <v>186</v>
      </c>
      <c r="D36" s="8" t="s">
        <v>17</v>
      </c>
      <c r="E36" s="24"/>
      <c r="F36" s="24"/>
      <c r="G36" s="24"/>
      <c r="H36" s="24"/>
      <c r="I36" s="24" t="s">
        <v>187</v>
      </c>
      <c r="J36" s="24"/>
      <c r="K36" s="24"/>
      <c r="L36" s="24"/>
      <c r="M36" s="24"/>
      <c r="N36" s="24">
        <v>0.145</v>
      </c>
    </row>
    <row r="37" s="29" customFormat="1" ht="30" customHeight="1" spans="1:14">
      <c r="A37" s="8">
        <v>8</v>
      </c>
      <c r="B37" s="8" t="s">
        <v>38</v>
      </c>
      <c r="C37" s="8" t="s">
        <v>188</v>
      </c>
      <c r="D37" s="8" t="s">
        <v>17</v>
      </c>
      <c r="E37" s="24" t="s">
        <v>189</v>
      </c>
      <c r="F37" s="24" t="s">
        <v>189</v>
      </c>
      <c r="G37" s="24" t="s">
        <v>189</v>
      </c>
      <c r="H37" s="24" t="s">
        <v>190</v>
      </c>
      <c r="I37" s="24"/>
      <c r="J37" s="24">
        <v>0.678</v>
      </c>
      <c r="K37" s="24">
        <v>1.4</v>
      </c>
      <c r="L37" s="24">
        <v>0.6</v>
      </c>
      <c r="M37" s="24">
        <v>0.54</v>
      </c>
      <c r="N37" s="24"/>
    </row>
    <row r="38" s="29" customFormat="1" ht="30" customHeight="1" spans="1:14">
      <c r="A38" s="8"/>
      <c r="B38" s="8"/>
      <c r="C38" s="8" t="s">
        <v>191</v>
      </c>
      <c r="D38" s="8" t="s">
        <v>17</v>
      </c>
      <c r="E38" s="24" t="s">
        <v>192</v>
      </c>
      <c r="F38" s="24"/>
      <c r="G38" s="24" t="s">
        <v>192</v>
      </c>
      <c r="H38" s="24"/>
      <c r="I38" s="24" t="s">
        <v>193</v>
      </c>
      <c r="J38" s="24">
        <v>0.77</v>
      </c>
      <c r="K38" s="24"/>
      <c r="L38" s="24">
        <v>0.8</v>
      </c>
      <c r="M38" s="24"/>
      <c r="N38" s="24">
        <v>0.5</v>
      </c>
    </row>
    <row r="39" s="29" customFormat="1" ht="30" customHeight="1" spans="1:14">
      <c r="A39" s="8"/>
      <c r="B39" s="8"/>
      <c r="C39" s="8" t="s">
        <v>194</v>
      </c>
      <c r="D39" s="8" t="s">
        <v>17</v>
      </c>
      <c r="E39" s="24"/>
      <c r="F39" s="24" t="s">
        <v>195</v>
      </c>
      <c r="G39" s="24" t="s">
        <v>196</v>
      </c>
      <c r="H39" s="24"/>
      <c r="I39" s="24"/>
      <c r="J39" s="24"/>
      <c r="K39" s="24">
        <v>0.6</v>
      </c>
      <c r="L39" s="24">
        <v>0.5</v>
      </c>
      <c r="M39" s="24"/>
      <c r="N39" s="24"/>
    </row>
    <row r="40" s="29" customFormat="1" ht="30" customHeight="1" spans="1:14">
      <c r="A40" s="8"/>
      <c r="B40" s="8"/>
      <c r="C40" s="8" t="s">
        <v>39</v>
      </c>
      <c r="D40" s="8" t="s">
        <v>17</v>
      </c>
      <c r="E40" s="24"/>
      <c r="F40" s="24" t="s">
        <v>189</v>
      </c>
      <c r="G40" s="24"/>
      <c r="H40" s="24"/>
      <c r="I40" s="24" t="s">
        <v>189</v>
      </c>
      <c r="J40" s="24"/>
      <c r="K40" s="24">
        <v>0.9</v>
      </c>
      <c r="L40" s="24"/>
      <c r="M40" s="24"/>
      <c r="N40" s="24">
        <v>0.7</v>
      </c>
    </row>
    <row r="41" s="29" customFormat="1" ht="30" customHeight="1" spans="1:14">
      <c r="A41" s="8">
        <v>9</v>
      </c>
      <c r="B41" s="8" t="s">
        <v>42</v>
      </c>
      <c r="C41" s="8" t="s">
        <v>197</v>
      </c>
      <c r="D41" s="8" t="s">
        <v>17</v>
      </c>
      <c r="E41" s="24"/>
      <c r="F41" s="24" t="s">
        <v>198</v>
      </c>
      <c r="G41" s="24"/>
      <c r="H41" s="24"/>
      <c r="I41" s="24"/>
      <c r="J41" s="24"/>
      <c r="K41" s="24">
        <v>1.017</v>
      </c>
      <c r="L41" s="24"/>
      <c r="M41" s="24"/>
      <c r="N41" s="24"/>
    </row>
    <row r="42" s="29" customFormat="1" ht="30" customHeight="1" spans="1:14">
      <c r="A42" s="8"/>
      <c r="B42" s="8"/>
      <c r="C42" s="8" t="s">
        <v>199</v>
      </c>
      <c r="D42" s="8" t="s">
        <v>17</v>
      </c>
      <c r="E42" s="24"/>
      <c r="F42" s="24"/>
      <c r="G42" s="24" t="s">
        <v>200</v>
      </c>
      <c r="H42" s="24" t="s">
        <v>200</v>
      </c>
      <c r="I42" s="24" t="s">
        <v>200</v>
      </c>
      <c r="J42" s="24"/>
      <c r="K42" s="24"/>
      <c r="L42" s="24">
        <v>5.57</v>
      </c>
      <c r="M42" s="24">
        <v>5.5</v>
      </c>
      <c r="N42" s="24">
        <v>4.28</v>
      </c>
    </row>
    <row r="43" s="29" customFormat="1" ht="30" customHeight="1" spans="1:14">
      <c r="A43" s="8">
        <v>10</v>
      </c>
      <c r="B43" s="8" t="s">
        <v>43</v>
      </c>
      <c r="C43" s="8" t="s">
        <v>44</v>
      </c>
      <c r="D43" s="8" t="s">
        <v>17</v>
      </c>
      <c r="E43" s="24"/>
      <c r="F43" s="24"/>
      <c r="G43" s="24" t="s">
        <v>45</v>
      </c>
      <c r="H43" s="24" t="s">
        <v>45</v>
      </c>
      <c r="I43" s="24" t="s">
        <v>45</v>
      </c>
      <c r="J43" s="24"/>
      <c r="K43" s="24"/>
      <c r="L43" s="24">
        <v>0.35</v>
      </c>
      <c r="M43" s="24">
        <v>0.4</v>
      </c>
      <c r="N43" s="24">
        <v>0.37</v>
      </c>
    </row>
    <row r="44" s="29" customFormat="1" ht="30" customHeight="1" spans="1:14">
      <c r="A44" s="8">
        <v>11</v>
      </c>
      <c r="B44" s="8" t="s">
        <v>46</v>
      </c>
      <c r="C44" s="8" t="s">
        <v>47</v>
      </c>
      <c r="D44" s="8" t="s">
        <v>48</v>
      </c>
      <c r="E44" s="24" t="s">
        <v>201</v>
      </c>
      <c r="F44" s="24"/>
      <c r="G44" s="24" t="s">
        <v>50</v>
      </c>
      <c r="H44" s="24"/>
      <c r="I44" s="24" t="s">
        <v>202</v>
      </c>
      <c r="J44" s="24">
        <v>3.5</v>
      </c>
      <c r="K44" s="24"/>
      <c r="L44" s="24">
        <v>0.4</v>
      </c>
      <c r="M44" s="24"/>
      <c r="N44" s="24">
        <v>3.5</v>
      </c>
    </row>
    <row r="45" s="29" customFormat="1" ht="30" customHeight="1" spans="1:14">
      <c r="A45" s="8"/>
      <c r="B45" s="8"/>
      <c r="C45" s="8" t="s">
        <v>203</v>
      </c>
      <c r="D45" s="8" t="s">
        <v>48</v>
      </c>
      <c r="E45" s="24"/>
      <c r="F45" s="24" t="s">
        <v>49</v>
      </c>
      <c r="G45" s="24"/>
      <c r="H45" s="24" t="s">
        <v>204</v>
      </c>
      <c r="I45" s="24"/>
      <c r="J45" s="24"/>
      <c r="K45" s="24">
        <v>2</v>
      </c>
      <c r="L45" s="24"/>
      <c r="M45" s="24">
        <v>1.79</v>
      </c>
      <c r="N45" s="24"/>
    </row>
    <row r="46" s="29" customFormat="1" ht="30" customHeight="1" spans="1:14">
      <c r="A46" s="8"/>
      <c r="B46" s="8"/>
      <c r="C46" s="8" t="s">
        <v>205</v>
      </c>
      <c r="D46" s="8" t="s">
        <v>48</v>
      </c>
      <c r="E46" s="24"/>
      <c r="F46" s="24" t="s">
        <v>206</v>
      </c>
      <c r="G46" s="24"/>
      <c r="H46" s="24"/>
      <c r="I46" s="24" t="s">
        <v>206</v>
      </c>
      <c r="J46" s="24"/>
      <c r="K46" s="24">
        <v>2.625</v>
      </c>
      <c r="L46" s="24"/>
      <c r="M46" s="24"/>
      <c r="N46" s="24">
        <v>0.8</v>
      </c>
    </row>
    <row r="47" s="29" customFormat="1" ht="30" customHeight="1" spans="1:14">
      <c r="A47" s="8"/>
      <c r="B47" s="8"/>
      <c r="C47" s="8" t="s">
        <v>207</v>
      </c>
      <c r="D47" s="8" t="s">
        <v>48</v>
      </c>
      <c r="E47" s="24"/>
      <c r="F47" s="24"/>
      <c r="G47" s="24" t="s">
        <v>146</v>
      </c>
      <c r="H47" s="24"/>
      <c r="I47" s="24"/>
      <c r="J47" s="24"/>
      <c r="K47" s="24"/>
      <c r="L47" s="24">
        <v>2.8</v>
      </c>
      <c r="M47" s="24"/>
      <c r="N47" s="24"/>
    </row>
    <row r="48" s="29" customFormat="1" ht="30" customHeight="1" spans="1:14">
      <c r="A48" s="8"/>
      <c r="B48" s="8"/>
      <c r="C48" s="8" t="s">
        <v>208</v>
      </c>
      <c r="D48" s="8" t="s">
        <v>48</v>
      </c>
      <c r="E48" s="24"/>
      <c r="F48" s="24"/>
      <c r="G48" s="24"/>
      <c r="H48" s="24"/>
      <c r="I48" s="24" t="s">
        <v>209</v>
      </c>
      <c r="J48" s="24"/>
      <c r="K48" s="24"/>
      <c r="L48" s="24"/>
      <c r="M48" s="24"/>
      <c r="N48" s="24">
        <v>1.87</v>
      </c>
    </row>
    <row r="49" s="29" customFormat="1" ht="30" customHeight="1" spans="1:14">
      <c r="A49" s="8">
        <v>12</v>
      </c>
      <c r="B49" s="8" t="s">
        <v>51</v>
      </c>
      <c r="C49" s="8"/>
      <c r="D49" s="8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="29" customFormat="1" ht="30" customHeight="1" spans="1:14">
      <c r="A50" s="8">
        <v>13</v>
      </c>
      <c r="B50" s="8" t="s">
        <v>52</v>
      </c>
      <c r="C50" s="8" t="s">
        <v>210</v>
      </c>
      <c r="D50" s="8" t="s">
        <v>17</v>
      </c>
      <c r="E50" s="24"/>
      <c r="F50" s="24" t="s">
        <v>211</v>
      </c>
      <c r="G50" s="24"/>
      <c r="H50" s="24" t="s">
        <v>212</v>
      </c>
      <c r="I50" s="24" t="s">
        <v>213</v>
      </c>
      <c r="J50" s="24"/>
      <c r="K50" s="24">
        <v>5</v>
      </c>
      <c r="L50" s="24"/>
      <c r="M50" s="24">
        <v>11.67</v>
      </c>
      <c r="N50" s="24">
        <v>40</v>
      </c>
    </row>
    <row r="51" s="29" customFormat="1" ht="30" customHeight="1" spans="1:14">
      <c r="A51" s="8">
        <v>14</v>
      </c>
      <c r="B51" s="8" t="s">
        <v>55</v>
      </c>
      <c r="C51" s="8" t="s">
        <v>214</v>
      </c>
      <c r="D51" s="8" t="s">
        <v>17</v>
      </c>
      <c r="E51" s="24" t="s">
        <v>215</v>
      </c>
      <c r="F51" s="24"/>
      <c r="G51" s="24"/>
      <c r="H51" s="24"/>
      <c r="I51" s="24" t="s">
        <v>215</v>
      </c>
      <c r="J51" s="24">
        <v>0.183</v>
      </c>
      <c r="K51" s="24"/>
      <c r="L51" s="24"/>
      <c r="M51" s="24"/>
      <c r="N51" s="24">
        <v>0.18</v>
      </c>
    </row>
    <row r="52" s="29" customFormat="1" ht="30" customHeight="1" spans="1:14">
      <c r="A52" s="8"/>
      <c r="B52" s="8"/>
      <c r="C52" s="8" t="s">
        <v>125</v>
      </c>
      <c r="D52" s="8" t="s">
        <v>17</v>
      </c>
      <c r="E52" s="24" t="s">
        <v>57</v>
      </c>
      <c r="F52" s="24"/>
      <c r="G52" s="24"/>
      <c r="H52" s="24"/>
      <c r="I52" s="24" t="s">
        <v>57</v>
      </c>
      <c r="J52" s="24">
        <v>0.08</v>
      </c>
      <c r="K52" s="24"/>
      <c r="L52" s="24"/>
      <c r="M52" s="24"/>
      <c r="N52" s="24">
        <v>0.08</v>
      </c>
    </row>
    <row r="53" s="29" customFormat="1" ht="30" customHeight="1" spans="1:14">
      <c r="A53" s="8"/>
      <c r="B53" s="8"/>
      <c r="C53" s="8" t="s">
        <v>216</v>
      </c>
      <c r="D53" s="8" t="s">
        <v>17</v>
      </c>
      <c r="E53" s="24"/>
      <c r="F53" s="24" t="s">
        <v>217</v>
      </c>
      <c r="G53" s="24"/>
      <c r="H53" s="24"/>
      <c r="I53" s="24"/>
      <c r="J53" s="24"/>
      <c r="K53" s="24">
        <v>0.18</v>
      </c>
      <c r="L53" s="24"/>
      <c r="M53" s="24"/>
      <c r="N53" s="24"/>
    </row>
    <row r="54" s="29" customFormat="1" ht="30" customHeight="1" spans="1:14">
      <c r="A54" s="8"/>
      <c r="B54" s="8"/>
      <c r="C54" s="8" t="s">
        <v>218</v>
      </c>
      <c r="D54" s="8" t="s">
        <v>17</v>
      </c>
      <c r="E54" s="24"/>
      <c r="F54" s="24" t="s">
        <v>215</v>
      </c>
      <c r="G54" s="24"/>
      <c r="H54" s="24"/>
      <c r="I54" s="24" t="s">
        <v>215</v>
      </c>
      <c r="J54" s="24"/>
      <c r="K54" s="24">
        <v>0.1925</v>
      </c>
      <c r="L54" s="24"/>
      <c r="M54" s="24"/>
      <c r="N54" s="24">
        <v>0.175</v>
      </c>
    </row>
    <row r="55" s="29" customFormat="1" ht="30" customHeight="1" spans="1:14">
      <c r="A55" s="8"/>
      <c r="B55" s="8"/>
      <c r="C55" s="8" t="s">
        <v>219</v>
      </c>
      <c r="D55" s="8" t="s">
        <v>17</v>
      </c>
      <c r="E55" s="24"/>
      <c r="F55" s="24" t="s">
        <v>220</v>
      </c>
      <c r="G55" s="24"/>
      <c r="H55" s="24"/>
      <c r="I55" s="24"/>
      <c r="J55" s="24"/>
      <c r="K55" s="24">
        <v>0.15412</v>
      </c>
      <c r="L55" s="24"/>
      <c r="M55" s="24"/>
      <c r="N55" s="24"/>
    </row>
    <row r="56" s="29" customFormat="1" ht="30" customHeight="1" spans="1:14">
      <c r="A56" s="8"/>
      <c r="B56" s="8"/>
      <c r="C56" s="8" t="s">
        <v>221</v>
      </c>
      <c r="D56" s="8" t="s">
        <v>17</v>
      </c>
      <c r="E56" s="24"/>
      <c r="F56" s="24"/>
      <c r="G56" s="24" t="s">
        <v>215</v>
      </c>
      <c r="H56" s="24" t="s">
        <v>215</v>
      </c>
      <c r="I56" s="24"/>
      <c r="J56" s="24"/>
      <c r="K56" s="24"/>
      <c r="L56" s="24">
        <v>0.1925</v>
      </c>
      <c r="M56" s="24">
        <v>0.19</v>
      </c>
      <c r="N56" s="24"/>
    </row>
    <row r="57" s="29" customFormat="1" ht="30" customHeight="1" spans="1:14">
      <c r="A57" s="8"/>
      <c r="B57" s="8"/>
      <c r="C57" s="8" t="s">
        <v>222</v>
      </c>
      <c r="D57" s="8" t="s">
        <v>17</v>
      </c>
      <c r="E57" s="24"/>
      <c r="F57" s="24"/>
      <c r="G57" s="24" t="s">
        <v>215</v>
      </c>
      <c r="H57" s="24"/>
      <c r="I57" s="24"/>
      <c r="J57" s="24"/>
      <c r="K57" s="24"/>
      <c r="L57" s="24">
        <v>0.2</v>
      </c>
      <c r="M57" s="24"/>
      <c r="N57" s="24"/>
    </row>
    <row r="58" s="29" customFormat="1" ht="30" customHeight="1" spans="1:14">
      <c r="A58" s="8"/>
      <c r="B58" s="8"/>
      <c r="C58" s="8" t="s">
        <v>223</v>
      </c>
      <c r="D58" s="8" t="s">
        <v>17</v>
      </c>
      <c r="E58" s="24"/>
      <c r="F58" s="24"/>
      <c r="G58" s="24"/>
      <c r="H58" s="24"/>
      <c r="I58" s="24" t="s">
        <v>224</v>
      </c>
      <c r="J58" s="24"/>
      <c r="K58" s="24"/>
      <c r="L58" s="24"/>
      <c r="M58" s="24"/>
      <c r="N58" s="24">
        <v>0.15</v>
      </c>
    </row>
    <row r="59" s="29" customFormat="1" ht="30" customHeight="1" spans="1:14">
      <c r="A59" s="8">
        <v>15</v>
      </c>
      <c r="B59" s="8" t="s">
        <v>59</v>
      </c>
      <c r="C59" s="8"/>
      <c r="D59" s="8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="29" customFormat="1" ht="37" customHeight="1" spans="1:14">
      <c r="A60" s="8">
        <v>16</v>
      </c>
      <c r="B60" s="8" t="s">
        <v>63</v>
      </c>
      <c r="C60" s="8" t="s">
        <v>129</v>
      </c>
      <c r="D60" s="8" t="s">
        <v>48</v>
      </c>
      <c r="E60" s="24" t="s">
        <v>225</v>
      </c>
      <c r="F60" s="24" t="s">
        <v>109</v>
      </c>
      <c r="G60" s="24" t="s">
        <v>226</v>
      </c>
      <c r="H60" s="24"/>
      <c r="I60" s="24" t="s">
        <v>227</v>
      </c>
      <c r="J60" s="24">
        <v>2.61</v>
      </c>
      <c r="K60" s="24">
        <v>1.5</v>
      </c>
      <c r="L60" s="24">
        <v>2</v>
      </c>
      <c r="M60" s="24"/>
      <c r="N60" s="24">
        <v>1.86</v>
      </c>
    </row>
    <row r="61" s="29" customFormat="1" ht="30" customHeight="1" spans="1:14">
      <c r="A61" s="8"/>
      <c r="B61" s="8"/>
      <c r="C61" s="8" t="s">
        <v>64</v>
      </c>
      <c r="D61" s="8" t="s">
        <v>48</v>
      </c>
      <c r="E61" s="24" t="s">
        <v>228</v>
      </c>
      <c r="F61" s="24"/>
      <c r="G61" s="24" t="s">
        <v>128</v>
      </c>
      <c r="H61" s="24" t="s">
        <v>128</v>
      </c>
      <c r="I61" s="24" t="s">
        <v>128</v>
      </c>
      <c r="J61" s="24">
        <v>2</v>
      </c>
      <c r="K61" s="24"/>
      <c r="L61" s="24">
        <v>2</v>
      </c>
      <c r="M61" s="24">
        <v>1.55</v>
      </c>
      <c r="N61" s="24">
        <v>1.6</v>
      </c>
    </row>
    <row r="62" s="29" customFormat="1" ht="36" customHeight="1" spans="1:14">
      <c r="A62" s="8"/>
      <c r="B62" s="8"/>
      <c r="C62" s="8" t="s">
        <v>64</v>
      </c>
      <c r="D62" s="8" t="s">
        <v>48</v>
      </c>
      <c r="E62" s="24" t="s">
        <v>229</v>
      </c>
      <c r="F62" s="24"/>
      <c r="G62" s="24"/>
      <c r="H62" s="24"/>
      <c r="I62" s="24" t="s">
        <v>147</v>
      </c>
      <c r="J62" s="24">
        <v>1.88</v>
      </c>
      <c r="K62" s="24"/>
      <c r="L62" s="24"/>
      <c r="M62" s="24"/>
      <c r="N62" s="24">
        <v>2.98</v>
      </c>
    </row>
    <row r="63" s="29" customFormat="1" ht="30" customHeight="1" spans="1:14">
      <c r="A63" s="8"/>
      <c r="B63" s="8"/>
      <c r="C63" s="8" t="s">
        <v>230</v>
      </c>
      <c r="D63" s="8" t="s">
        <v>48</v>
      </c>
      <c r="E63" s="24"/>
      <c r="F63" s="24" t="s">
        <v>106</v>
      </c>
      <c r="G63" s="24"/>
      <c r="H63" s="24"/>
      <c r="I63" s="24"/>
      <c r="J63" s="24"/>
      <c r="K63" s="24">
        <v>2.0416</v>
      </c>
      <c r="L63" s="24"/>
      <c r="M63" s="24"/>
      <c r="N63" s="24"/>
    </row>
    <row r="64" s="29" customFormat="1" ht="51" customHeight="1" spans="1:14">
      <c r="A64" s="8"/>
      <c r="B64" s="8"/>
      <c r="C64" s="8" t="s">
        <v>231</v>
      </c>
      <c r="D64" s="8" t="s">
        <v>48</v>
      </c>
      <c r="E64" s="24"/>
      <c r="F64" s="24" t="s">
        <v>128</v>
      </c>
      <c r="G64" s="24" t="s">
        <v>232</v>
      </c>
      <c r="H64" s="24"/>
      <c r="I64" s="24" t="s">
        <v>128</v>
      </c>
      <c r="J64" s="24"/>
      <c r="K64" s="24">
        <v>2.85</v>
      </c>
      <c r="L64" s="24">
        <v>2.5</v>
      </c>
      <c r="M64" s="24"/>
      <c r="N64" s="24">
        <v>2.85</v>
      </c>
    </row>
    <row r="65" s="29" customFormat="1" ht="30" customHeight="1" spans="1:46">
      <c r="A65" s="8"/>
      <c r="B65" s="8"/>
      <c r="C65" s="8" t="s">
        <v>129</v>
      </c>
      <c r="D65" s="8" t="s">
        <v>48</v>
      </c>
      <c r="E65" s="24"/>
      <c r="F65" s="24"/>
      <c r="G65" s="24"/>
      <c r="H65" s="24"/>
      <c r="I65" s="24" t="s">
        <v>233</v>
      </c>
      <c r="J65" s="24"/>
      <c r="K65" s="24"/>
      <c r="L65" s="24"/>
      <c r="M65" s="24"/>
      <c r="N65" s="24">
        <v>2</v>
      </c>
    </row>
    <row r="66" s="29" customFormat="1" ht="30" customHeight="1" spans="1:46">
      <c r="A66" s="8"/>
      <c r="B66" s="8"/>
      <c r="C66" s="8" t="s">
        <v>129</v>
      </c>
      <c r="D66" s="8" t="s">
        <v>48</v>
      </c>
      <c r="E66" s="24"/>
      <c r="F66" s="24"/>
      <c r="G66" s="24"/>
      <c r="H66" s="24"/>
      <c r="I66" s="24" t="s">
        <v>234</v>
      </c>
      <c r="J66" s="24"/>
      <c r="K66" s="24"/>
      <c r="L66" s="24"/>
      <c r="M66" s="24"/>
      <c r="N66" s="24">
        <v>2</v>
      </c>
    </row>
    <row r="67" s="29" customFormat="1" ht="30" customHeight="1" spans="1:46">
      <c r="A67" s="8"/>
      <c r="B67" s="8"/>
      <c r="C67" s="8" t="s">
        <v>235</v>
      </c>
      <c r="D67" s="8" t="s">
        <v>48</v>
      </c>
      <c r="E67" s="24"/>
      <c r="F67" s="24"/>
      <c r="G67" s="24"/>
      <c r="H67" s="24"/>
      <c r="I67" s="24" t="s">
        <v>130</v>
      </c>
      <c r="J67" s="24"/>
      <c r="K67" s="24"/>
      <c r="L67" s="24"/>
      <c r="M67" s="24"/>
      <c r="N67" s="24">
        <v>1.96</v>
      </c>
    </row>
    <row r="68" s="29" customFormat="1" ht="30" customHeight="1" spans="1:46">
      <c r="A68" s="8"/>
      <c r="B68" s="8"/>
      <c r="C68" s="8" t="s">
        <v>236</v>
      </c>
      <c r="D68" s="8" t="s">
        <v>48</v>
      </c>
      <c r="E68" s="24"/>
      <c r="F68" s="24"/>
      <c r="G68" s="24"/>
      <c r="H68" s="24"/>
      <c r="I68" s="24" t="s">
        <v>237</v>
      </c>
      <c r="J68" s="24"/>
      <c r="K68" s="24"/>
      <c r="L68" s="24"/>
      <c r="M68" s="24"/>
      <c r="N68" s="24">
        <v>1.65</v>
      </c>
    </row>
    <row r="69" s="29" customFormat="1" ht="30" customHeight="1" spans="1:46">
      <c r="A69" s="8"/>
      <c r="B69" s="8"/>
      <c r="C69" s="8" t="s">
        <v>238</v>
      </c>
      <c r="D69" s="8" t="s">
        <v>48</v>
      </c>
      <c r="E69" s="24"/>
      <c r="F69" s="24"/>
      <c r="G69" s="24"/>
      <c r="H69" s="24"/>
      <c r="I69" s="24" t="s">
        <v>130</v>
      </c>
      <c r="J69" s="24"/>
      <c r="K69" s="24"/>
      <c r="L69" s="24"/>
      <c r="M69" s="24"/>
      <c r="N69" s="24">
        <v>2.11</v>
      </c>
    </row>
    <row r="70" s="29" customFormat="1" ht="30" customHeight="1" spans="1:46">
      <c r="A70" s="8"/>
      <c r="B70" s="8"/>
      <c r="C70" s="8" t="s">
        <v>129</v>
      </c>
      <c r="D70" s="8" t="s">
        <v>48</v>
      </c>
      <c r="E70" s="24"/>
      <c r="F70" s="24"/>
      <c r="G70" s="24"/>
      <c r="H70" s="24"/>
      <c r="I70" s="24" t="s">
        <v>239</v>
      </c>
      <c r="J70" s="24"/>
      <c r="K70" s="24"/>
      <c r="L70" s="24"/>
      <c r="M70" s="24"/>
      <c r="N70" s="24">
        <v>1.53</v>
      </c>
    </row>
    <row r="71" s="29" customFormat="1" ht="30" customHeight="1" spans="1:46">
      <c r="A71" s="8"/>
      <c r="B71" s="8"/>
      <c r="C71" s="8" t="s">
        <v>238</v>
      </c>
      <c r="D71" s="8" t="s">
        <v>48</v>
      </c>
      <c r="E71" s="24"/>
      <c r="F71" s="24"/>
      <c r="G71" s="24"/>
      <c r="H71" s="24"/>
      <c r="I71" s="24" t="s">
        <v>209</v>
      </c>
      <c r="J71" s="24"/>
      <c r="K71" s="24"/>
      <c r="L71" s="24"/>
      <c r="M71" s="24"/>
      <c r="N71" s="24">
        <v>1.97</v>
      </c>
    </row>
    <row r="72" s="29" customFormat="1" ht="38" customHeight="1" spans="1:46">
      <c r="A72" s="8">
        <v>17</v>
      </c>
      <c r="B72" s="8" t="s">
        <v>68</v>
      </c>
      <c r="C72" s="8" t="s">
        <v>110</v>
      </c>
      <c r="D72" s="8" t="s">
        <v>48</v>
      </c>
      <c r="E72" s="24" t="s">
        <v>240</v>
      </c>
      <c r="F72" s="24"/>
      <c r="G72" s="24" t="s">
        <v>241</v>
      </c>
      <c r="H72" s="24" t="s">
        <v>111</v>
      </c>
      <c r="I72" s="24" t="s">
        <v>111</v>
      </c>
      <c r="J72" s="24">
        <v>2.58</v>
      </c>
      <c r="K72" s="24"/>
      <c r="L72" s="24">
        <v>3</v>
      </c>
      <c r="M72" s="24">
        <v>2.6</v>
      </c>
      <c r="N72" s="24">
        <v>2.4</v>
      </c>
    </row>
    <row r="73" s="29" customFormat="1" ht="35" customHeight="1" spans="1:46">
      <c r="A73" s="8">
        <v>18</v>
      </c>
      <c r="B73" s="8" t="s">
        <v>69</v>
      </c>
      <c r="C73" s="8"/>
      <c r="D73" s="8"/>
      <c r="E73" s="24"/>
      <c r="F73" s="24"/>
      <c r="G73" s="24"/>
      <c r="H73" s="24"/>
      <c r="I73" s="24"/>
      <c r="J73" s="24"/>
      <c r="K73" s="24"/>
      <c r="L73" s="24"/>
      <c r="M73" s="24"/>
      <c r="N73" s="24"/>
    </row>
    <row r="74" s="2" customFormat="1" ht="30" customHeight="1" spans="1:46">
      <c r="A74" s="8">
        <v>19</v>
      </c>
      <c r="B74" s="8" t="s">
        <v>70</v>
      </c>
      <c r="C74" s="8"/>
      <c r="D74" s="34"/>
      <c r="E74" s="24"/>
      <c r="F74" s="24"/>
      <c r="G74" s="24"/>
      <c r="H74" s="24"/>
      <c r="I74" s="24"/>
      <c r="J74" s="24"/>
      <c r="K74" s="24"/>
      <c r="L74" s="24"/>
      <c r="M74" s="24"/>
      <c r="N74" s="24"/>
    </row>
    <row r="75" s="2" customFormat="1" ht="30" customHeight="1" spans="1:46">
      <c r="A75" s="8">
        <v>20</v>
      </c>
      <c r="B75" s="8" t="s">
        <v>71</v>
      </c>
      <c r="C75" s="8"/>
      <c r="D75" s="34"/>
      <c r="E75" s="24"/>
      <c r="F75" s="24"/>
      <c r="G75" s="24"/>
      <c r="H75" s="24"/>
      <c r="I75" s="24"/>
      <c r="J75" s="24"/>
      <c r="K75" s="24"/>
      <c r="L75" s="24"/>
      <c r="M75" s="24"/>
      <c r="N75" s="24"/>
    </row>
    <row r="79" spans="1:46">
      <c r="R79" s="35"/>
      <c r="S79" s="35"/>
      <c r="AI79" s="35"/>
      <c r="AT79" s="35"/>
    </row>
  </sheetData>
  <mergeCells count="29">
    <mergeCell ref="E4:I4"/>
    <mergeCell ref="J4:N4"/>
    <mergeCell ref="A3:A4"/>
    <mergeCell ref="A5:A9"/>
    <mergeCell ref="A10:A16"/>
    <mergeCell ref="A17:A23"/>
    <mergeCell ref="A24:A26"/>
    <mergeCell ref="A27:A30"/>
    <mergeCell ref="A32:A36"/>
    <mergeCell ref="A37:A40"/>
    <mergeCell ref="A41:A42"/>
    <mergeCell ref="A44:A48"/>
    <mergeCell ref="A51:A58"/>
    <mergeCell ref="A60:A71"/>
    <mergeCell ref="B3:B4"/>
    <mergeCell ref="B5:B9"/>
    <mergeCell ref="B10:B16"/>
    <mergeCell ref="B17:B23"/>
    <mergeCell ref="B24:B26"/>
    <mergeCell ref="B27:B30"/>
    <mergeCell ref="B32:B36"/>
    <mergeCell ref="B37:B40"/>
    <mergeCell ref="B41:B42"/>
    <mergeCell ref="B44:B48"/>
    <mergeCell ref="B51:B58"/>
    <mergeCell ref="B60:B71"/>
    <mergeCell ref="C3:C4"/>
    <mergeCell ref="D3:D4"/>
    <mergeCell ref="A1:N2"/>
  </mergeCells>
  <pageMargins left="0.472222222222222" right="0.251388888888889" top="0.590277777777778" bottom="0.472222222222222" header="0.297916666666667" footer="0.472222222222222"/>
  <pageSetup paperSize="9" scale="3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zoomScale="70" zoomScaleNormal="70" workbookViewId="0">
      <selection activeCell="G14" sqref="G14"/>
    </sheetView>
  </sheetViews>
  <sheetFormatPr defaultColWidth="9" defaultRowHeight="13.5"/>
  <cols>
    <col min="1" max="1" width="6.00833333333333" customWidth="1"/>
    <col min="2" max="2" width="25.1416666666667" style="17" customWidth="1"/>
    <col min="3" max="3" width="28.1666666666667" style="3" customWidth="1"/>
    <col min="4" max="4" width="11.7583333333333" style="3" customWidth="1"/>
    <col min="5" max="5" width="36" style="18" customWidth="1"/>
    <col min="6" max="6" width="35.6333333333333" customWidth="1"/>
    <col min="7" max="7" width="38.4666666666667" customWidth="1"/>
    <col min="8" max="8" width="33.85" customWidth="1"/>
    <col min="9" max="9" width="18.7416666666667" style="19" customWidth="1"/>
    <col min="10" max="10" width="19.25" style="3" customWidth="1"/>
    <col min="11" max="11" width="18.65" style="3" customWidth="1"/>
    <col min="12" max="12" width="19.0666666666667" style="3" customWidth="1"/>
  </cols>
  <sheetData>
    <row r="1" customFormat="1" ht="30" customHeight="1" spans="1:12">
      <c r="A1" s="20" t="s">
        <v>242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customFormat="1" ht="30" customHeight="1" spans="1:1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="15" customFormat="1" ht="55" customHeight="1" spans="1:12">
      <c r="A3" s="5" t="s">
        <v>1</v>
      </c>
      <c r="B3" s="5" t="s">
        <v>2</v>
      </c>
      <c r="C3" s="5" t="s">
        <v>4</v>
      </c>
      <c r="D3" s="5" t="s">
        <v>243</v>
      </c>
      <c r="E3" s="21" t="s">
        <v>244</v>
      </c>
      <c r="F3" s="21" t="s">
        <v>245</v>
      </c>
      <c r="G3" s="21" t="s">
        <v>246</v>
      </c>
      <c r="H3" s="21" t="s">
        <v>247</v>
      </c>
      <c r="I3" s="21" t="s">
        <v>244</v>
      </c>
      <c r="J3" s="21" t="s">
        <v>245</v>
      </c>
      <c r="K3" s="21" t="s">
        <v>246</v>
      </c>
      <c r="L3" s="21" t="s">
        <v>247</v>
      </c>
    </row>
    <row r="4" s="15" customFormat="1" ht="39.95" customHeight="1" spans="1:12">
      <c r="A4" s="5"/>
      <c r="B4" s="5"/>
      <c r="C4" s="5"/>
      <c r="D4" s="5"/>
      <c r="E4" s="5" t="s">
        <v>12</v>
      </c>
      <c r="F4" s="5"/>
      <c r="G4" s="5"/>
      <c r="H4" s="5"/>
      <c r="I4" s="21" t="s">
        <v>13</v>
      </c>
      <c r="J4" s="5"/>
      <c r="K4" s="5"/>
      <c r="L4" s="5"/>
    </row>
    <row r="5" s="15" customFormat="1" ht="30" customHeight="1" spans="1:12">
      <c r="A5" s="22">
        <v>1</v>
      </c>
      <c r="B5" s="22" t="s">
        <v>14</v>
      </c>
      <c r="C5" s="8" t="s">
        <v>248</v>
      </c>
      <c r="D5" s="8" t="s">
        <v>17</v>
      </c>
      <c r="E5" s="8"/>
      <c r="F5" s="8" t="s">
        <v>249</v>
      </c>
      <c r="G5" s="5"/>
      <c r="H5" s="5"/>
      <c r="I5" s="21"/>
      <c r="J5" s="8">
        <v>0.92</v>
      </c>
      <c r="K5" s="5"/>
      <c r="L5" s="5"/>
    </row>
    <row r="6" s="15" customFormat="1" ht="30" customHeight="1" spans="1:12">
      <c r="A6" s="8">
        <v>2</v>
      </c>
      <c r="B6" s="22" t="s">
        <v>19</v>
      </c>
      <c r="C6" s="8" t="s">
        <v>145</v>
      </c>
      <c r="D6" s="8" t="s">
        <v>48</v>
      </c>
      <c r="E6" s="8" t="s">
        <v>147</v>
      </c>
      <c r="F6" s="8" t="s">
        <v>147</v>
      </c>
      <c r="G6" s="8" t="s">
        <v>147</v>
      </c>
      <c r="H6" s="23" t="s">
        <v>147</v>
      </c>
      <c r="I6" s="24">
        <v>1.55</v>
      </c>
      <c r="J6" s="24">
        <v>1.5</v>
      </c>
      <c r="K6" s="24">
        <v>1.3</v>
      </c>
      <c r="L6" s="25">
        <v>1.6</v>
      </c>
    </row>
    <row r="7" s="15" customFormat="1" ht="30" customHeight="1" spans="1:12">
      <c r="A7" s="8">
        <v>3</v>
      </c>
      <c r="B7" s="22" t="s">
        <v>20</v>
      </c>
      <c r="C7" s="8" t="s">
        <v>21</v>
      </c>
      <c r="D7" s="8" t="s">
        <v>17</v>
      </c>
      <c r="E7" s="8" t="s">
        <v>22</v>
      </c>
      <c r="F7" s="8"/>
      <c r="G7" s="8"/>
      <c r="H7" s="8"/>
      <c r="I7" s="24">
        <v>0.97</v>
      </c>
      <c r="J7" s="24"/>
      <c r="K7" s="24"/>
      <c r="L7" s="24"/>
    </row>
    <row r="8" s="15" customFormat="1" ht="30" customHeight="1" spans="1:12">
      <c r="A8" s="8"/>
      <c r="B8" s="26"/>
      <c r="C8" s="8" t="s">
        <v>250</v>
      </c>
      <c r="D8" s="8" t="s">
        <v>17</v>
      </c>
      <c r="E8" s="8"/>
      <c r="F8" s="8" t="s">
        <v>22</v>
      </c>
      <c r="G8" s="8"/>
      <c r="H8" s="8"/>
      <c r="I8" s="24"/>
      <c r="J8" s="24">
        <v>0.65</v>
      </c>
      <c r="K8" s="24"/>
      <c r="L8" s="24"/>
    </row>
    <row r="9" s="15" customFormat="1" ht="30" customHeight="1" spans="1:12">
      <c r="A9" s="8"/>
      <c r="B9" s="26"/>
      <c r="C9" s="8" t="s">
        <v>251</v>
      </c>
      <c r="D9" s="8" t="s">
        <v>17</v>
      </c>
      <c r="E9" s="8"/>
      <c r="F9" s="8"/>
      <c r="G9" s="8" t="s">
        <v>252</v>
      </c>
      <c r="H9" s="8"/>
      <c r="I9" s="24"/>
      <c r="J9" s="24"/>
      <c r="K9" s="24">
        <v>1.5</v>
      </c>
      <c r="L9" s="24"/>
    </row>
    <row r="10" s="15" customFormat="1" ht="30" customHeight="1" spans="1:12">
      <c r="A10" s="8">
        <v>4</v>
      </c>
      <c r="B10" s="22" t="s">
        <v>23</v>
      </c>
      <c r="C10" s="8"/>
      <c r="D10" s="8"/>
      <c r="E10" s="8"/>
      <c r="F10" s="8"/>
      <c r="G10" s="8"/>
      <c r="H10" s="8"/>
      <c r="I10" s="24"/>
      <c r="J10" s="24"/>
      <c r="K10" s="24"/>
      <c r="L10" s="24"/>
    </row>
    <row r="11" s="15" customFormat="1" ht="30" customHeight="1" spans="1:12">
      <c r="A11" s="27">
        <v>5</v>
      </c>
      <c r="B11" s="22" t="s">
        <v>26</v>
      </c>
      <c r="C11" s="8" t="s">
        <v>28</v>
      </c>
      <c r="D11" s="8" t="s">
        <v>17</v>
      </c>
      <c r="E11" s="8" t="s">
        <v>29</v>
      </c>
      <c r="F11" s="8"/>
      <c r="G11" s="8"/>
      <c r="H11" s="23" t="s">
        <v>30</v>
      </c>
      <c r="I11" s="24">
        <v>0.45</v>
      </c>
      <c r="J11" s="24"/>
      <c r="K11" s="24"/>
      <c r="L11" s="24">
        <v>0.45</v>
      </c>
    </row>
    <row r="12" s="15" customFormat="1" ht="30" customHeight="1" spans="1:12">
      <c r="A12" s="28"/>
      <c r="B12" s="26"/>
      <c r="C12" s="8" t="s">
        <v>253</v>
      </c>
      <c r="D12" s="8" t="s">
        <v>17</v>
      </c>
      <c r="E12" s="8"/>
      <c r="F12" s="8" t="s">
        <v>30</v>
      </c>
      <c r="G12" s="8"/>
      <c r="I12" s="24"/>
      <c r="J12" s="24">
        <v>0.75</v>
      </c>
      <c r="K12" s="24"/>
      <c r="L12" s="24"/>
    </row>
    <row r="13" s="15" customFormat="1" ht="30" customHeight="1" spans="1:12">
      <c r="A13" s="8">
        <v>6</v>
      </c>
      <c r="B13" s="22" t="s">
        <v>31</v>
      </c>
      <c r="C13" s="8" t="s">
        <v>254</v>
      </c>
      <c r="D13" s="8" t="s">
        <v>177</v>
      </c>
      <c r="E13" s="8"/>
      <c r="F13" s="8" t="s">
        <v>255</v>
      </c>
      <c r="G13" s="8"/>
      <c r="H13" s="8"/>
      <c r="I13" s="24"/>
      <c r="J13" s="24">
        <v>6</v>
      </c>
      <c r="K13" s="24"/>
      <c r="L13" s="24"/>
    </row>
    <row r="14" s="15" customFormat="1" ht="30" customHeight="1" spans="1:12">
      <c r="A14" s="8">
        <v>7</v>
      </c>
      <c r="B14" s="8" t="s">
        <v>32</v>
      </c>
      <c r="C14" s="8" t="s">
        <v>256</v>
      </c>
      <c r="D14" s="8" t="s">
        <v>17</v>
      </c>
      <c r="E14" s="8"/>
      <c r="F14" s="8" t="s">
        <v>123</v>
      </c>
      <c r="G14" s="8"/>
      <c r="H14" s="8"/>
      <c r="I14" s="24"/>
      <c r="J14" s="24">
        <v>0.34</v>
      </c>
      <c r="K14" s="24"/>
      <c r="L14" s="24"/>
    </row>
    <row r="15" s="15" customFormat="1" ht="39" customHeight="1" spans="1:12">
      <c r="A15" s="8"/>
      <c r="B15" s="8"/>
      <c r="C15" s="8" t="s">
        <v>257</v>
      </c>
      <c r="D15" s="8" t="s">
        <v>34</v>
      </c>
      <c r="E15" s="8"/>
      <c r="F15" s="8"/>
      <c r="G15" s="8" t="s">
        <v>123</v>
      </c>
      <c r="H15" s="8"/>
      <c r="I15" s="24"/>
      <c r="J15" s="24"/>
      <c r="K15" s="24">
        <v>0.33</v>
      </c>
      <c r="L15" s="24"/>
    </row>
    <row r="16" s="15" customFormat="1" ht="30" customHeight="1" spans="1:12">
      <c r="A16" s="8">
        <v>8</v>
      </c>
      <c r="B16" s="22" t="s">
        <v>38</v>
      </c>
      <c r="C16" s="8" t="s">
        <v>39</v>
      </c>
      <c r="D16" s="8" t="s">
        <v>17</v>
      </c>
      <c r="E16" s="8" t="s">
        <v>189</v>
      </c>
      <c r="F16" s="8"/>
      <c r="G16" s="8"/>
      <c r="H16" s="23" t="s">
        <v>189</v>
      </c>
      <c r="I16" s="24">
        <v>0.81</v>
      </c>
      <c r="J16" s="24"/>
      <c r="K16" s="24"/>
      <c r="L16" s="25">
        <v>0.83</v>
      </c>
    </row>
    <row r="17" s="15" customFormat="1" ht="30" customHeight="1" spans="1:12">
      <c r="A17" s="8"/>
      <c r="B17" s="26"/>
      <c r="C17" s="8" t="s">
        <v>258</v>
      </c>
      <c r="D17" s="8" t="s">
        <v>17</v>
      </c>
      <c r="E17" s="8"/>
      <c r="F17" s="8" t="s">
        <v>189</v>
      </c>
      <c r="G17" s="8" t="s">
        <v>189</v>
      </c>
      <c r="H17" s="8"/>
      <c r="I17" s="24"/>
      <c r="J17" s="24">
        <v>0.55</v>
      </c>
      <c r="K17" s="24">
        <v>0.64</v>
      </c>
      <c r="L17" s="24"/>
    </row>
    <row r="18" s="15" customFormat="1" ht="30" customHeight="1" spans="1:12">
      <c r="A18" s="8">
        <v>9</v>
      </c>
      <c r="B18" s="8" t="s">
        <v>42</v>
      </c>
      <c r="C18" s="8"/>
      <c r="D18" s="8"/>
      <c r="E18" s="8"/>
      <c r="F18" s="8"/>
      <c r="G18" s="8"/>
      <c r="H18" s="8"/>
      <c r="I18" s="24"/>
      <c r="J18" s="24"/>
      <c r="K18" s="24"/>
      <c r="L18" s="24"/>
    </row>
    <row r="19" s="15" customFormat="1" ht="30" customHeight="1" spans="1:12">
      <c r="A19" s="27">
        <v>10</v>
      </c>
      <c r="B19" s="22" t="s">
        <v>43</v>
      </c>
      <c r="C19" s="8" t="s">
        <v>259</v>
      </c>
      <c r="D19" s="8" t="s">
        <v>17</v>
      </c>
      <c r="E19" s="8"/>
      <c r="F19" s="8" t="s">
        <v>45</v>
      </c>
      <c r="G19" s="8"/>
      <c r="H19" s="8"/>
      <c r="I19" s="24"/>
      <c r="J19" s="24">
        <v>0.4</v>
      </c>
      <c r="K19" s="24"/>
      <c r="L19" s="24"/>
    </row>
    <row r="20" s="16" customFormat="1" ht="30" customHeight="1" spans="1:12">
      <c r="A20" s="28">
        <v>11</v>
      </c>
      <c r="B20" s="8" t="s">
        <v>46</v>
      </c>
      <c r="C20" s="8" t="s">
        <v>260</v>
      </c>
      <c r="D20" s="8" t="s">
        <v>127</v>
      </c>
      <c r="E20" s="8" t="s">
        <v>50</v>
      </c>
      <c r="F20" s="8" t="s">
        <v>50</v>
      </c>
      <c r="G20" s="8"/>
      <c r="H20" s="8"/>
      <c r="I20" s="24">
        <v>1.05</v>
      </c>
      <c r="J20" s="24">
        <v>0.6</v>
      </c>
      <c r="K20" s="24"/>
      <c r="L20" s="24"/>
    </row>
    <row r="21" s="15" customFormat="1" ht="30" customHeight="1" spans="1:12">
      <c r="A21" s="28"/>
      <c r="B21" s="8"/>
      <c r="C21" s="8" t="s">
        <v>205</v>
      </c>
      <c r="D21" s="8" t="s">
        <v>48</v>
      </c>
      <c r="E21" s="8"/>
      <c r="F21" s="8"/>
      <c r="G21" s="8" t="s">
        <v>261</v>
      </c>
      <c r="H21" s="8"/>
      <c r="I21" s="24"/>
      <c r="J21" s="24"/>
      <c r="K21" s="24">
        <v>0.8</v>
      </c>
      <c r="L21" s="24"/>
    </row>
    <row r="22" s="15" customFormat="1" ht="30" customHeight="1" spans="1:12">
      <c r="A22" s="22">
        <v>12</v>
      </c>
      <c r="B22" s="8" t="s">
        <v>51</v>
      </c>
      <c r="C22" s="8"/>
      <c r="D22" s="8"/>
      <c r="E22" s="8"/>
      <c r="F22" s="8"/>
      <c r="G22" s="8"/>
      <c r="H22" s="8"/>
      <c r="I22" s="24"/>
      <c r="J22" s="24"/>
      <c r="K22" s="24"/>
      <c r="L22" s="24"/>
    </row>
    <row r="23" s="15" customFormat="1" ht="30" customHeight="1" spans="1:12">
      <c r="A23" s="22">
        <v>13</v>
      </c>
      <c r="B23" s="8" t="s">
        <v>52</v>
      </c>
      <c r="C23" s="8"/>
      <c r="D23" s="8"/>
      <c r="E23" s="8"/>
      <c r="F23" s="8"/>
      <c r="G23" s="8"/>
      <c r="H23" s="8"/>
      <c r="I23" s="24"/>
      <c r="J23" s="24"/>
      <c r="K23" s="24"/>
      <c r="L23" s="24"/>
    </row>
    <row r="24" s="15" customFormat="1" ht="30" customHeight="1" spans="1:12">
      <c r="A24" s="8">
        <v>14</v>
      </c>
      <c r="B24" s="8" t="s">
        <v>55</v>
      </c>
      <c r="C24" s="8" t="s">
        <v>221</v>
      </c>
      <c r="D24" s="8" t="s">
        <v>17</v>
      </c>
      <c r="E24" s="8" t="s">
        <v>262</v>
      </c>
      <c r="F24" s="8"/>
      <c r="G24" s="8"/>
      <c r="H24" s="8"/>
      <c r="I24" s="24">
        <v>0.09</v>
      </c>
      <c r="J24" s="24"/>
      <c r="K24" s="24"/>
      <c r="L24" s="24"/>
    </row>
    <row r="25" s="15" customFormat="1" ht="30" customHeight="1" spans="1:12">
      <c r="A25" s="8"/>
      <c r="B25" s="8"/>
      <c r="C25" s="8" t="s">
        <v>263</v>
      </c>
      <c r="D25" s="8" t="s">
        <v>17</v>
      </c>
      <c r="E25" s="8"/>
      <c r="F25" s="8" t="s">
        <v>215</v>
      </c>
      <c r="G25" s="8"/>
      <c r="H25" s="23" t="s">
        <v>215</v>
      </c>
      <c r="I25" s="24"/>
      <c r="J25" s="24">
        <v>0.17</v>
      </c>
      <c r="K25" s="24"/>
      <c r="L25" s="25">
        <v>0.17</v>
      </c>
    </row>
    <row r="26" s="15" customFormat="1" ht="30" customHeight="1" spans="1:12">
      <c r="A26" s="8"/>
      <c r="B26" s="8"/>
      <c r="C26" s="8" t="s">
        <v>264</v>
      </c>
      <c r="D26" s="8" t="s">
        <v>34</v>
      </c>
      <c r="E26" s="8"/>
      <c r="F26" s="8"/>
      <c r="G26" s="8" t="s">
        <v>265</v>
      </c>
      <c r="H26" s="8"/>
      <c r="I26" s="24"/>
      <c r="J26" s="24"/>
      <c r="K26" s="24">
        <v>0.25</v>
      </c>
      <c r="L26" s="24"/>
    </row>
    <row r="27" s="15" customFormat="1" ht="30" customHeight="1" spans="1:12">
      <c r="A27" s="10">
        <v>15</v>
      </c>
      <c r="B27" s="8" t="s">
        <v>59</v>
      </c>
      <c r="C27" s="8"/>
      <c r="D27" s="8"/>
      <c r="E27" s="8"/>
      <c r="F27" s="8"/>
      <c r="G27" s="8"/>
      <c r="H27" s="8"/>
      <c r="I27" s="24"/>
      <c r="J27" s="24"/>
      <c r="K27" s="24"/>
      <c r="L27" s="24"/>
    </row>
    <row r="28" s="2" customFormat="1" ht="30" customHeight="1" spans="1:12">
      <c r="A28" s="8">
        <v>16</v>
      </c>
      <c r="B28" s="22" t="s">
        <v>63</v>
      </c>
      <c r="C28" s="8" t="s">
        <v>64</v>
      </c>
      <c r="D28" s="8" t="s">
        <v>48</v>
      </c>
      <c r="E28" s="8" t="s">
        <v>128</v>
      </c>
      <c r="F28" s="8" t="s">
        <v>128</v>
      </c>
      <c r="G28" s="8" t="s">
        <v>234</v>
      </c>
      <c r="H28" s="23" t="s">
        <v>128</v>
      </c>
      <c r="I28" s="24">
        <v>1.85</v>
      </c>
      <c r="J28" s="24">
        <v>1.8</v>
      </c>
      <c r="K28" s="24">
        <v>0.6</v>
      </c>
      <c r="L28" s="25">
        <v>1.7</v>
      </c>
    </row>
    <row r="29" s="2" customFormat="1" ht="30" customHeight="1" spans="1:12">
      <c r="A29" s="22">
        <v>17</v>
      </c>
      <c r="B29" s="8" t="s">
        <v>68</v>
      </c>
      <c r="C29" s="8" t="s">
        <v>266</v>
      </c>
      <c r="D29" s="8" t="s">
        <v>48</v>
      </c>
      <c r="E29" s="8"/>
      <c r="F29" s="8" t="s">
        <v>111</v>
      </c>
      <c r="G29" s="8" t="s">
        <v>111</v>
      </c>
      <c r="H29" s="8"/>
      <c r="I29" s="24"/>
      <c r="J29" s="24">
        <v>2.5</v>
      </c>
      <c r="K29" s="24">
        <v>2.6</v>
      </c>
      <c r="L29" s="24"/>
    </row>
    <row r="30" s="2" customFormat="1" ht="37" customHeight="1" spans="1:12">
      <c r="A30" s="8">
        <v>18</v>
      </c>
      <c r="B30" s="8" t="s">
        <v>69</v>
      </c>
      <c r="C30" s="8"/>
      <c r="D30" s="8"/>
      <c r="E30" s="8"/>
      <c r="F30" s="8"/>
      <c r="G30" s="8"/>
      <c r="H30" s="8"/>
      <c r="I30" s="24"/>
      <c r="J30" s="24"/>
      <c r="K30" s="24"/>
      <c r="L30" s="24"/>
    </row>
    <row r="31" s="2" customFormat="1" ht="30" customHeight="1" spans="1:12">
      <c r="A31" s="22">
        <v>19</v>
      </c>
      <c r="B31" s="8" t="s">
        <v>70</v>
      </c>
      <c r="C31" s="8"/>
      <c r="D31" s="8"/>
      <c r="E31" s="8"/>
      <c r="F31" s="8"/>
      <c r="G31" s="8"/>
      <c r="H31" s="8"/>
      <c r="I31" s="24"/>
      <c r="J31" s="24"/>
      <c r="K31" s="24"/>
      <c r="L31" s="24"/>
    </row>
    <row r="32" s="2" customFormat="1" ht="30" customHeight="1" spans="1:12">
      <c r="A32" s="8">
        <v>20</v>
      </c>
      <c r="B32" s="8" t="s">
        <v>71</v>
      </c>
      <c r="C32" s="8"/>
      <c r="D32" s="8"/>
      <c r="E32" s="8"/>
      <c r="F32" s="8"/>
      <c r="G32" s="8"/>
      <c r="H32" s="8"/>
      <c r="I32" s="24"/>
      <c r="J32" s="24"/>
      <c r="K32" s="24"/>
      <c r="L32" s="24"/>
    </row>
  </sheetData>
  <mergeCells count="19">
    <mergeCell ref="E4:H4"/>
    <mergeCell ref="I4:L4"/>
    <mergeCell ref="A3:A4"/>
    <mergeCell ref="A7:A9"/>
    <mergeCell ref="A11:A12"/>
    <mergeCell ref="A14:A15"/>
    <mergeCell ref="A16:A17"/>
    <mergeCell ref="A20:A21"/>
    <mergeCell ref="A24:A26"/>
    <mergeCell ref="B3:B4"/>
    <mergeCell ref="B7:B9"/>
    <mergeCell ref="B11:B12"/>
    <mergeCell ref="B14:B15"/>
    <mergeCell ref="B16:B17"/>
    <mergeCell ref="B20:B21"/>
    <mergeCell ref="B24:B26"/>
    <mergeCell ref="C3:C4"/>
    <mergeCell ref="D3:D4"/>
    <mergeCell ref="A1:L2"/>
  </mergeCells>
  <pageMargins left="0.393055555555556" right="0.354166666666667" top="0.55" bottom="0.354166666666667" header="0.297916666666667" footer="0.297916666666667"/>
  <pageSetup paperSize="9" scale="48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zoomScale="85" zoomScaleNormal="85" workbookViewId="0">
      <selection activeCell="C9" sqref="C9:C10"/>
    </sheetView>
  </sheetViews>
  <sheetFormatPr defaultColWidth="9" defaultRowHeight="13.5"/>
  <cols>
    <col min="1" max="1" width="5.98333333333333" customWidth="1"/>
    <col min="2" max="2" width="21.4" customWidth="1"/>
    <col min="3" max="3" width="27.3416666666667" customWidth="1"/>
    <col min="4" max="4" width="11.625" style="3" customWidth="1"/>
    <col min="5" max="5" width="15.075" style="3" customWidth="1"/>
    <col min="6" max="6" width="16.25" customWidth="1"/>
    <col min="7" max="7" width="17.8916666666667" customWidth="1"/>
    <col min="8" max="8" width="28.4833333333333" customWidth="1"/>
    <col min="9" max="9" width="32.1083333333333" customWidth="1"/>
    <col min="10" max="10" width="33.075" customWidth="1"/>
    <col min="11" max="11" width="21.6916666666667" customWidth="1"/>
    <col min="12" max="12" width="25.4333333333333" customWidth="1"/>
    <col min="13" max="13" width="24.8666666666667" customWidth="1"/>
  </cols>
  <sheetData>
    <row r="1" ht="20" customHeight="1" spans="1:13">
      <c r="A1" s="4" t="s">
        <v>267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40" customHeight="1" spans="1:13">
      <c r="A3" s="5" t="s">
        <v>1</v>
      </c>
      <c r="B3" s="5" t="s">
        <v>268</v>
      </c>
      <c r="C3" s="5" t="s">
        <v>269</v>
      </c>
      <c r="D3" s="5" t="s">
        <v>3</v>
      </c>
      <c r="E3" s="5" t="s">
        <v>270</v>
      </c>
      <c r="F3" s="5" t="s">
        <v>271</v>
      </c>
      <c r="G3" s="6" t="s">
        <v>272</v>
      </c>
      <c r="H3" s="5" t="s">
        <v>6</v>
      </c>
      <c r="I3" s="5" t="s">
        <v>7</v>
      </c>
      <c r="J3" s="5" t="s">
        <v>8</v>
      </c>
      <c r="K3" s="5" t="s">
        <v>6</v>
      </c>
      <c r="L3" s="5" t="s">
        <v>7</v>
      </c>
      <c r="M3" s="5" t="s">
        <v>8</v>
      </c>
    </row>
    <row r="4" s="2" customFormat="1" ht="40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12" t="s">
        <v>273</v>
      </c>
      <c r="L4" s="12"/>
      <c r="M4" s="12"/>
    </row>
    <row r="5" s="2" customFormat="1" ht="40" customHeight="1" spans="1:13">
      <c r="A5" s="8">
        <v>1</v>
      </c>
      <c r="B5" s="9" t="s">
        <v>274</v>
      </c>
      <c r="C5" s="9" t="s">
        <v>275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40" customHeight="1" spans="1:13">
      <c r="A6" s="8">
        <v>2</v>
      </c>
      <c r="B6" s="9" t="s">
        <v>276</v>
      </c>
      <c r="C6" s="9" t="s">
        <v>277</v>
      </c>
      <c r="D6" s="8" t="s">
        <v>27</v>
      </c>
      <c r="E6" s="8" t="s">
        <v>278</v>
      </c>
      <c r="F6" s="8" t="s">
        <v>177</v>
      </c>
      <c r="G6" s="8" t="s">
        <v>279</v>
      </c>
      <c r="H6" s="8" t="s">
        <v>280</v>
      </c>
      <c r="I6" s="8"/>
      <c r="J6" s="8"/>
      <c r="K6" s="8">
        <v>45</v>
      </c>
      <c r="L6" s="8"/>
      <c r="M6" s="8"/>
    </row>
    <row r="7" s="2" customFormat="1" ht="40" customHeight="1" spans="1:13">
      <c r="A7" s="10">
        <v>3</v>
      </c>
      <c r="B7" s="9" t="s">
        <v>281</v>
      </c>
      <c r="C7" s="9" t="s">
        <v>282</v>
      </c>
      <c r="D7" s="13"/>
      <c r="E7" s="8"/>
      <c r="F7" s="8"/>
      <c r="G7" s="8"/>
      <c r="H7" s="8"/>
      <c r="I7" s="8"/>
      <c r="J7" s="8"/>
      <c r="K7" s="8"/>
      <c r="L7" s="8"/>
      <c r="M7" s="8"/>
    </row>
    <row r="8" s="2" customFormat="1" ht="40" customHeight="1" spans="1:13">
      <c r="A8" s="8">
        <v>4</v>
      </c>
      <c r="B8" s="9" t="s">
        <v>283</v>
      </c>
      <c r="C8" s="9" t="s">
        <v>284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="2" customFormat="1" ht="40" customHeight="1" spans="1:13">
      <c r="A9" s="8">
        <v>5</v>
      </c>
      <c r="B9" s="9" t="s">
        <v>285</v>
      </c>
      <c r="C9" s="9" t="s">
        <v>286</v>
      </c>
      <c r="D9" s="8" t="s">
        <v>27</v>
      </c>
      <c r="E9" s="8" t="s">
        <v>287</v>
      </c>
      <c r="F9" s="8" t="s">
        <v>177</v>
      </c>
      <c r="G9" s="8" t="s">
        <v>288</v>
      </c>
      <c r="H9" s="8"/>
      <c r="I9" s="8" t="s">
        <v>289</v>
      </c>
      <c r="J9" s="8"/>
      <c r="K9" s="8"/>
      <c r="L9" s="8">
        <v>0.25</v>
      </c>
      <c r="M9" s="8"/>
    </row>
    <row r="10" s="2" customFormat="1" ht="40" customHeight="1" spans="1:13">
      <c r="A10" s="8"/>
      <c r="B10" s="9"/>
      <c r="C10" s="9"/>
      <c r="D10" s="8" t="s">
        <v>15</v>
      </c>
      <c r="E10" s="8" t="s">
        <v>287</v>
      </c>
      <c r="F10" s="8" t="s">
        <v>177</v>
      </c>
      <c r="G10" s="8" t="s">
        <v>288</v>
      </c>
      <c r="H10" s="8"/>
      <c r="I10" s="8"/>
      <c r="J10" s="8" t="s">
        <v>289</v>
      </c>
      <c r="K10" s="8"/>
      <c r="L10" s="8"/>
      <c r="M10" s="8">
        <v>0.16</v>
      </c>
    </row>
    <row r="11" s="2" customFormat="1" ht="40" customHeight="1" spans="1:13">
      <c r="A11" s="8">
        <v>6</v>
      </c>
      <c r="B11" s="9" t="s">
        <v>290</v>
      </c>
      <c r="C11" s="9" t="s">
        <v>291</v>
      </c>
      <c r="D11" s="8"/>
      <c r="E11" s="8"/>
      <c r="F11" s="8"/>
      <c r="G11" s="14"/>
      <c r="H11" s="8"/>
      <c r="I11" s="8"/>
      <c r="J11" s="8"/>
      <c r="K11" s="8"/>
      <c r="L11" s="8"/>
      <c r="M11" s="8"/>
    </row>
  </sheetData>
  <mergeCells count="13">
    <mergeCell ref="H4:J4"/>
    <mergeCell ref="K4:M4"/>
    <mergeCell ref="A3:A4"/>
    <mergeCell ref="A9:A10"/>
    <mergeCell ref="B3:B4"/>
    <mergeCell ref="B9:B10"/>
    <mergeCell ref="C3:C4"/>
    <mergeCell ref="C9:C10"/>
    <mergeCell ref="D3:D4"/>
    <mergeCell ref="E3:E4"/>
    <mergeCell ref="F3:F4"/>
    <mergeCell ref="G3:G4"/>
    <mergeCell ref="A1:M2"/>
  </mergeCells>
  <pageMargins left="0.75" right="0.75" top="1" bottom="1" header="0.5" footer="0.5"/>
  <pageSetup paperSize="9" scale="47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zoomScale="90" zoomScaleNormal="90" topLeftCell="B1" workbookViewId="0">
      <selection activeCell="H3" sqref="$A3:$XFD13"/>
    </sheetView>
  </sheetViews>
  <sheetFormatPr defaultColWidth="9" defaultRowHeight="13.5"/>
  <cols>
    <col min="1" max="1" width="5.99166666666667" customWidth="1"/>
    <col min="2" max="2" width="21.7833333333333" customWidth="1"/>
    <col min="3" max="3" width="26.6333333333333" customWidth="1"/>
    <col min="4" max="4" width="10.4166666666667" customWidth="1"/>
    <col min="5" max="5" width="16.1083333333333" customWidth="1"/>
    <col min="6" max="6" width="14.8583333333333" customWidth="1"/>
    <col min="7" max="7" width="16.8083333333333" customWidth="1"/>
    <col min="8" max="8" width="27.6416666666667" customWidth="1"/>
    <col min="9" max="9" width="28.1333333333333" customWidth="1"/>
    <col min="10" max="10" width="27.6166666666667" customWidth="1"/>
    <col min="11" max="11" width="15.75" customWidth="1"/>
    <col min="12" max="12" width="16.8166666666667" customWidth="1"/>
    <col min="13" max="13" width="14.6333333333333" customWidth="1"/>
    <col min="14" max="14" width="15.25" customWidth="1"/>
    <col min="15" max="15" width="14.25" customWidth="1"/>
  </cols>
  <sheetData>
    <row r="1" s="1" customFormat="1" ht="20" customHeight="1" spans="1:15">
      <c r="A1" s="4" t="s">
        <v>292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0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2" customFormat="1" ht="40" customHeight="1" spans="1:15">
      <c r="A3" s="5" t="s">
        <v>1</v>
      </c>
      <c r="B3" s="5" t="s">
        <v>268</v>
      </c>
      <c r="C3" s="5" t="s">
        <v>269</v>
      </c>
      <c r="D3" s="5" t="s">
        <v>3</v>
      </c>
      <c r="E3" s="5" t="s">
        <v>270</v>
      </c>
      <c r="F3" s="5" t="s">
        <v>271</v>
      </c>
      <c r="G3" s="6" t="s">
        <v>272</v>
      </c>
      <c r="H3" s="5" t="s">
        <v>293</v>
      </c>
      <c r="I3" s="5" t="s">
        <v>76</v>
      </c>
      <c r="J3" s="5" t="s">
        <v>77</v>
      </c>
      <c r="K3" s="5" t="s">
        <v>78</v>
      </c>
      <c r="L3" s="5" t="s">
        <v>79</v>
      </c>
      <c r="M3" s="5" t="s">
        <v>76</v>
      </c>
      <c r="N3" s="5" t="s">
        <v>77</v>
      </c>
      <c r="O3" s="5" t="s">
        <v>78</v>
      </c>
    </row>
    <row r="4" s="2" customFormat="1" ht="40" customHeight="1" spans="1:15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/>
      <c r="L4" s="5" t="s">
        <v>273</v>
      </c>
      <c r="M4" s="5"/>
      <c r="N4" s="5"/>
      <c r="O4" s="5"/>
    </row>
    <row r="5" s="2" customFormat="1" ht="40" customHeight="1" spans="1:15">
      <c r="A5" s="8">
        <v>1</v>
      </c>
      <c r="B5" s="9" t="s">
        <v>274</v>
      </c>
      <c r="C5" s="9" t="s">
        <v>275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="2" customFormat="1" ht="40" customHeight="1" spans="1:15">
      <c r="A6" s="8">
        <v>2</v>
      </c>
      <c r="B6" s="9" t="s">
        <v>276</v>
      </c>
      <c r="C6" s="9" t="s">
        <v>277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="2" customFormat="1" ht="40" customHeight="1" spans="1:15">
      <c r="A7" s="10">
        <v>3</v>
      </c>
      <c r="B7" s="9" t="s">
        <v>281</v>
      </c>
      <c r="C7" s="9" t="s">
        <v>282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2" customFormat="1" ht="40" customHeight="1" spans="1:15">
      <c r="A8" s="8">
        <v>4</v>
      </c>
      <c r="B8" s="9" t="s">
        <v>283</v>
      </c>
      <c r="C8" s="9" t="s">
        <v>284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="2" customFormat="1" ht="40" customHeight="1" spans="1:15">
      <c r="A9" s="8">
        <v>5</v>
      </c>
      <c r="B9" s="9" t="s">
        <v>285</v>
      </c>
      <c r="C9" s="9" t="s">
        <v>286</v>
      </c>
      <c r="D9" s="8" t="s">
        <v>15</v>
      </c>
      <c r="E9" s="8" t="s">
        <v>294</v>
      </c>
      <c r="F9" s="8" t="s">
        <v>177</v>
      </c>
      <c r="G9" s="8" t="s">
        <v>295</v>
      </c>
      <c r="H9" s="8" t="s">
        <v>296</v>
      </c>
      <c r="I9" s="11"/>
      <c r="J9" s="11"/>
      <c r="K9" s="11"/>
      <c r="L9" s="8">
        <v>0.22</v>
      </c>
      <c r="M9" s="8"/>
      <c r="N9" s="8"/>
      <c r="O9" s="8"/>
    </row>
    <row r="10" s="2" customFormat="1" ht="40" customHeight="1" spans="1:15">
      <c r="A10" s="8"/>
      <c r="B10" s="9"/>
      <c r="C10" s="9"/>
      <c r="D10" s="8" t="s">
        <v>15</v>
      </c>
      <c r="E10" s="8" t="s">
        <v>297</v>
      </c>
      <c r="F10" s="8" t="s">
        <v>177</v>
      </c>
      <c r="G10" s="8" t="s">
        <v>298</v>
      </c>
      <c r="H10" s="8"/>
      <c r="I10" s="8" t="s">
        <v>299</v>
      </c>
      <c r="J10" s="8"/>
      <c r="K10" s="8"/>
      <c r="L10" s="8"/>
      <c r="M10" s="8">
        <v>0.27</v>
      </c>
      <c r="N10" s="8"/>
      <c r="O10" s="8"/>
    </row>
    <row r="11" s="2" customFormat="1" ht="40" customHeight="1" spans="1:15">
      <c r="A11" s="8"/>
      <c r="B11" s="9"/>
      <c r="C11" s="9"/>
      <c r="D11" s="8" t="s">
        <v>15</v>
      </c>
      <c r="E11" s="8" t="s">
        <v>300</v>
      </c>
      <c r="F11" s="8" t="s">
        <v>177</v>
      </c>
      <c r="G11" s="8" t="s">
        <v>295</v>
      </c>
      <c r="H11" s="8"/>
      <c r="I11" s="8"/>
      <c r="J11" s="8" t="s">
        <v>296</v>
      </c>
      <c r="K11" s="8"/>
      <c r="L11" s="8"/>
      <c r="M11" s="8"/>
      <c r="N11" s="8">
        <v>0.22</v>
      </c>
      <c r="O11" s="8"/>
    </row>
    <row r="12" s="2" customFormat="1" ht="40" customHeight="1" spans="1:15">
      <c r="A12" s="8"/>
      <c r="B12" s="9"/>
      <c r="C12" s="9"/>
      <c r="D12" s="8" t="s">
        <v>15</v>
      </c>
      <c r="E12" s="8" t="s">
        <v>294</v>
      </c>
      <c r="F12" s="8" t="s">
        <v>177</v>
      </c>
      <c r="G12" s="8" t="s">
        <v>295</v>
      </c>
      <c r="H12" s="8"/>
      <c r="I12" s="8"/>
      <c r="J12" s="8" t="s">
        <v>296</v>
      </c>
      <c r="K12" s="8"/>
      <c r="L12" s="8"/>
      <c r="M12" s="8"/>
      <c r="N12" s="8">
        <v>0.22</v>
      </c>
      <c r="O12" s="8"/>
    </row>
    <row r="13" s="2" customFormat="1" ht="40" customHeight="1" spans="1:15">
      <c r="A13" s="8">
        <v>6</v>
      </c>
      <c r="B13" s="9" t="s">
        <v>290</v>
      </c>
      <c r="C13" s="9" t="s">
        <v>291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</sheetData>
  <mergeCells count="13">
    <mergeCell ref="H4:K4"/>
    <mergeCell ref="L4:O4"/>
    <mergeCell ref="A3:A4"/>
    <mergeCell ref="A9:A12"/>
    <mergeCell ref="B3:B4"/>
    <mergeCell ref="B9:B12"/>
    <mergeCell ref="C3:C4"/>
    <mergeCell ref="C9:C12"/>
    <mergeCell ref="D3:D4"/>
    <mergeCell ref="E3:E4"/>
    <mergeCell ref="F3:F4"/>
    <mergeCell ref="G3:G4"/>
    <mergeCell ref="A1:O2"/>
  </mergeCells>
  <pageMargins left="0.393055555555556" right="0.313888888888889" top="0.904166666666667" bottom="0.865277777777778" header="0.5" footer="0.5"/>
  <pageSetup paperSize="9" scale="52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zoomScale="85" zoomScaleNormal="85" workbookViewId="0">
      <selection activeCell="I25" sqref="I25"/>
    </sheetView>
  </sheetViews>
  <sheetFormatPr defaultColWidth="9" defaultRowHeight="13.5"/>
  <cols>
    <col min="1" max="1" width="5.44166666666667" customWidth="1"/>
    <col min="2" max="2" width="21.0916666666667" customWidth="1"/>
    <col min="3" max="3" width="27.5083333333333" customWidth="1"/>
    <col min="4" max="4" width="11.5916666666667" style="3" customWidth="1"/>
    <col min="5" max="5" width="17.1916666666667" style="3" customWidth="1"/>
    <col min="6" max="7" width="15.5" customWidth="1"/>
    <col min="8" max="8" width="27.5" customWidth="1"/>
    <col min="9" max="9" width="25.3583333333333" customWidth="1"/>
    <col min="10" max="10" width="22.6083333333333" customWidth="1"/>
    <col min="11" max="11" width="27.8333333333333" customWidth="1"/>
    <col min="12" max="12" width="19.7916666666667" customWidth="1"/>
    <col min="13" max="13" width="21.9916666666667" customWidth="1"/>
  </cols>
  <sheetData>
    <row r="1" s="1" customFormat="1" ht="20" customHeight="1" spans="1:13">
      <c r="A1" s="4" t="s">
        <v>301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40" customHeight="1" spans="1:13">
      <c r="A3" s="5" t="s">
        <v>1</v>
      </c>
      <c r="B3" s="5" t="s">
        <v>268</v>
      </c>
      <c r="C3" s="5" t="s">
        <v>269</v>
      </c>
      <c r="D3" s="5" t="s">
        <v>3</v>
      </c>
      <c r="E3" s="5" t="s">
        <v>270</v>
      </c>
      <c r="F3" s="5" t="s">
        <v>271</v>
      </c>
      <c r="G3" s="6" t="s">
        <v>272</v>
      </c>
      <c r="H3" s="5" t="s">
        <v>113</v>
      </c>
      <c r="I3" s="5" t="s">
        <v>114</v>
      </c>
      <c r="J3" s="5" t="s">
        <v>115</v>
      </c>
      <c r="K3" s="5" t="s">
        <v>113</v>
      </c>
      <c r="L3" s="5" t="s">
        <v>114</v>
      </c>
      <c r="M3" s="5" t="s">
        <v>115</v>
      </c>
    </row>
    <row r="4" s="2" customFormat="1" ht="40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 t="s">
        <v>273</v>
      </c>
      <c r="L4" s="5"/>
      <c r="M4" s="5"/>
    </row>
    <row r="5" s="2" customFormat="1" ht="40" customHeight="1" spans="1:13">
      <c r="A5" s="8">
        <v>1</v>
      </c>
      <c r="B5" s="9" t="s">
        <v>274</v>
      </c>
      <c r="C5" s="9" t="s">
        <v>275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40" customHeight="1" spans="1:13">
      <c r="A6" s="8">
        <v>2</v>
      </c>
      <c r="B6" s="9" t="s">
        <v>276</v>
      </c>
      <c r="C6" s="9" t="s">
        <v>277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="2" customFormat="1" ht="40" customHeight="1" spans="1:13">
      <c r="A7" s="10">
        <v>3</v>
      </c>
      <c r="B7" s="9" t="s">
        <v>281</v>
      </c>
      <c r="C7" s="9" t="s">
        <v>282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="2" customFormat="1" ht="40" customHeight="1" spans="1:13">
      <c r="A8" s="8">
        <v>4</v>
      </c>
      <c r="B8" s="9" t="s">
        <v>283</v>
      </c>
      <c r="C8" s="9" t="s">
        <v>284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="2" customFormat="1" ht="40" customHeight="1" spans="1:13">
      <c r="A9" s="8">
        <v>5</v>
      </c>
      <c r="B9" s="9" t="s">
        <v>285</v>
      </c>
      <c r="C9" s="9" t="s">
        <v>286</v>
      </c>
      <c r="D9" s="8" t="s">
        <v>27</v>
      </c>
      <c r="E9" s="8" t="s">
        <v>302</v>
      </c>
      <c r="F9" s="8" t="s">
        <v>177</v>
      </c>
      <c r="G9" s="8" t="s">
        <v>303</v>
      </c>
      <c r="H9" s="8"/>
      <c r="I9" s="8" t="s">
        <v>304</v>
      </c>
      <c r="J9" s="8"/>
      <c r="K9" s="8"/>
      <c r="L9" s="8">
        <v>0.28</v>
      </c>
      <c r="M9" s="8"/>
    </row>
    <row r="10" s="2" customFormat="1" ht="40" customHeight="1" spans="1:13">
      <c r="A10" s="8">
        <v>6</v>
      </c>
      <c r="B10" s="9" t="s">
        <v>290</v>
      </c>
      <c r="C10" s="9" t="s">
        <v>291</v>
      </c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mergeCells count="10">
    <mergeCell ref="H4:J4"/>
    <mergeCell ref="K4:M4"/>
    <mergeCell ref="A3:A4"/>
    <mergeCell ref="B3:B4"/>
    <mergeCell ref="C3:C4"/>
    <mergeCell ref="D3:D4"/>
    <mergeCell ref="E3:E4"/>
    <mergeCell ref="F3:F4"/>
    <mergeCell ref="G3:G4"/>
    <mergeCell ref="A1:M2"/>
  </mergeCells>
  <pageMargins left="0.511805555555556" right="0.550694444444444" top="1" bottom="1" header="0.5" footer="0.5"/>
  <pageSetup paperSize="9" scale="53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陈海浪</cp:lastModifiedBy>
  <dcterms:created xsi:type="dcterms:W3CDTF">2023-05-14T03:15:00Z</dcterms:created>
  <dcterms:modified xsi:type="dcterms:W3CDTF">2026-01-07T08:22:06Z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2FC493E8067E4CC8A4C35DC25CADC682_13</vt:lpwstr>
  </property>
  <property fmtid="{D5CDD505-2E9C-101B-9397-08002B2CF9AE}" pid="4" name="CalculationRule">
    <vt:i4>0</vt:i4>
  </property>
</Properties>
</file>