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 activeTab="2"/>
  </bookViews>
  <sheets>
    <sheet name="公立医院药品监测品种" sheetId="1" r:id="rId1"/>
    <sheet name="民办医院药品监测品种" sheetId="6" r:id="rId2"/>
    <sheet name="零售药店药品监测品种 " sheetId="7" r:id="rId3"/>
    <sheet name="公立医院医用耗材监测品种" sheetId="5" r:id="rId4"/>
    <sheet name="民办医院医用耗材监测品种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<sst xmlns="http://schemas.openxmlformats.org/spreadsheetml/2006/main" count="682" uniqueCount="270">
  <si>
    <t>部分医保定点医药机构药品价格信息监测一览表</t>
  </si>
  <si>
    <t>序号</t>
  </si>
  <si>
    <t>药品通用名</t>
  </si>
  <si>
    <t>东简医院</t>
  </si>
  <si>
    <t>硇洲卫生院</t>
  </si>
  <si>
    <t>民安社卫中心</t>
  </si>
  <si>
    <t>是否集采
中选品种</t>
  </si>
  <si>
    <t>规格
（最小规格）</t>
  </si>
  <si>
    <t>包装单位</t>
  </si>
  <si>
    <t>生产厂家</t>
  </si>
  <si>
    <t>医疗机构销售价（按最小规格计算，单位：元）</t>
  </si>
  <si>
    <t>盐酸丙卡特罗口服溶液</t>
  </si>
  <si>
    <t>民安均无以下品种</t>
  </si>
  <si>
    <t>甲氧氯普胺片</t>
  </si>
  <si>
    <t>否</t>
  </si>
  <si>
    <t>支</t>
  </si>
  <si>
    <t>上海禾丰制药</t>
  </si>
  <si>
    <t>复方丹参滴丸</t>
  </si>
  <si>
    <t>是</t>
  </si>
  <si>
    <t>27mg</t>
  </si>
  <si>
    <r>
      <rPr>
        <sz val="16"/>
        <color rgb="FF303133"/>
        <rFont val="Arial"/>
        <charset val="134"/>
      </rPr>
      <t>180</t>
    </r>
    <r>
      <rPr>
        <sz val="16"/>
        <color rgb="FF303133"/>
        <rFont val="宋体"/>
        <charset val="134"/>
      </rPr>
      <t>丸</t>
    </r>
    <r>
      <rPr>
        <sz val="16"/>
        <color rgb="FF303133"/>
        <rFont val="Arial"/>
        <charset val="134"/>
      </rPr>
      <t>/</t>
    </r>
    <r>
      <rPr>
        <sz val="16"/>
        <color rgb="FF303133"/>
        <rFont val="宋体"/>
        <charset val="134"/>
      </rPr>
      <t>瓶</t>
    </r>
  </si>
  <si>
    <t>天士力医药集团股份有限公司</t>
  </si>
  <si>
    <t>丸</t>
  </si>
  <si>
    <t>盒</t>
  </si>
  <si>
    <t>天士力医药</t>
  </si>
  <si>
    <t>吉非替尼片</t>
  </si>
  <si>
    <t>沙美特罗替卡松吸入粉雾剂</t>
  </si>
  <si>
    <r>
      <rPr>
        <sz val="14"/>
        <color theme="1"/>
        <rFont val="宋体"/>
        <charset val="134"/>
      </rPr>
      <t>每泡含昔萘酸沙美特罗50μg（按C</t>
    </r>
    <r>
      <rPr>
        <sz val="14"/>
        <color theme="1"/>
        <rFont val="Times New Roman"/>
        <charset val="134"/>
      </rPr>
      <t>₂₅</t>
    </r>
    <r>
      <rPr>
        <sz val="14"/>
        <color theme="1"/>
        <rFont val="宋体"/>
        <charset val="134"/>
      </rPr>
      <t>H</t>
    </r>
    <r>
      <rPr>
        <sz val="14"/>
        <color theme="1"/>
        <rFont val="Times New Roman"/>
        <charset val="134"/>
      </rPr>
      <t>₃₇</t>
    </r>
    <r>
      <rPr>
        <sz val="14"/>
        <color theme="1"/>
        <rFont val="宋体"/>
        <charset val="134"/>
      </rPr>
      <t>NO</t>
    </r>
    <r>
      <rPr>
        <sz val="14"/>
        <color theme="1"/>
        <rFont val="Times New Roman"/>
        <charset val="134"/>
      </rPr>
      <t>₄</t>
    </r>
    <r>
      <rPr>
        <sz val="14"/>
        <color theme="1"/>
        <rFont val="宋体"/>
        <charset val="134"/>
      </rPr>
      <t>计）与丙酸氟替卡松250μg，递送剂量为昔萘酸沙美特罗47µg（按C</t>
    </r>
    <r>
      <rPr>
        <sz val="14"/>
        <color theme="1"/>
        <rFont val="Times New Roman"/>
        <charset val="134"/>
      </rPr>
      <t>₂₅</t>
    </r>
    <r>
      <rPr>
        <sz val="14"/>
        <color theme="1"/>
        <rFont val="宋体"/>
        <charset val="134"/>
      </rPr>
      <t>H</t>
    </r>
    <r>
      <rPr>
        <sz val="14"/>
        <color theme="1"/>
        <rFont val="Times New Roman"/>
        <charset val="134"/>
      </rPr>
      <t>₃₇</t>
    </r>
    <r>
      <rPr>
        <sz val="14"/>
        <color theme="1"/>
        <rFont val="宋体"/>
        <charset val="134"/>
      </rPr>
      <t>NO</t>
    </r>
    <r>
      <rPr>
        <sz val="14"/>
        <color theme="1"/>
        <rFont val="Times New Roman"/>
        <charset val="134"/>
      </rPr>
      <t>₄</t>
    </r>
    <r>
      <rPr>
        <sz val="14"/>
        <color theme="1"/>
        <rFont val="宋体"/>
        <charset val="134"/>
      </rPr>
      <t>计）与丙酸氟替卡松231µg，60泡/盒</t>
    </r>
  </si>
  <si>
    <t>60泡/盒</t>
  </si>
  <si>
    <t>Glaxo Wellcome Production</t>
  </si>
  <si>
    <t>小儿肺咳颗粒</t>
  </si>
  <si>
    <t>茵栀黄口服液</t>
  </si>
  <si>
    <t>保妇康栓</t>
  </si>
  <si>
    <t>氟伐他汀钠胶囊</t>
  </si>
  <si>
    <t>度他雄胺软胶囊</t>
  </si>
  <si>
    <t>头孢丙烯分散片</t>
  </si>
  <si>
    <t>缬沙坦片</t>
  </si>
  <si>
    <t>康复新液</t>
  </si>
  <si>
    <t>藤黄健骨丸</t>
  </si>
  <si>
    <t>复方血栓通片</t>
  </si>
  <si>
    <t>云南植物药业</t>
  </si>
  <si>
    <t>铝碳酸镁咀嚼片</t>
  </si>
  <si>
    <t>0.5g</t>
  </si>
  <si>
    <r>
      <rPr>
        <sz val="16"/>
        <color rgb="FF303133"/>
        <rFont val="Arial"/>
        <charset val="134"/>
      </rPr>
      <t>48</t>
    </r>
    <r>
      <rPr>
        <sz val="16"/>
        <color rgb="FF303133"/>
        <rFont val="宋体"/>
        <charset val="134"/>
      </rPr>
      <t>片</t>
    </r>
    <r>
      <rPr>
        <sz val="16"/>
        <color rgb="FF303133"/>
        <rFont val="Arial"/>
        <charset val="134"/>
      </rPr>
      <t>/</t>
    </r>
    <r>
      <rPr>
        <sz val="16"/>
        <color rgb="FF303133"/>
        <rFont val="宋体"/>
        <charset val="134"/>
      </rPr>
      <t>盒</t>
    </r>
  </si>
  <si>
    <t>重庆华森制药股份有限公司</t>
  </si>
  <si>
    <t>骨化三醇软胶囊</t>
  </si>
  <si>
    <t>盐酸奥洛他定滴眼液</t>
  </si>
  <si>
    <t>匹伐他汀钙片</t>
  </si>
  <si>
    <t>片</t>
  </si>
  <si>
    <t>深圳市中联制药</t>
  </si>
  <si>
    <t>氯化钾颗粒</t>
  </si>
  <si>
    <t>岭南骨科医院</t>
  </si>
  <si>
    <t>湛江滨海医院</t>
  </si>
  <si>
    <t>开发区仁瑞医院</t>
  </si>
  <si>
    <t>好好医院</t>
  </si>
  <si>
    <t>瑞民医院</t>
  </si>
  <si>
    <t>5mg*100片/瓶</t>
  </si>
  <si>
    <t>云鹏制药有限公司</t>
  </si>
  <si>
    <t>5mg</t>
  </si>
  <si>
    <t>开封制药（中国）有限公司</t>
  </si>
  <si>
    <t>瓶</t>
  </si>
  <si>
    <t>云鹏医药集团有限公司</t>
  </si>
  <si>
    <t>5mg/粒</t>
  </si>
  <si>
    <t>开封制药（集团）有限公司</t>
  </si>
  <si>
    <t>0.22元/粒</t>
  </si>
  <si>
    <t xml:space="preserve">开封制药（集团）有限公司
</t>
  </si>
  <si>
    <r>
      <rPr>
        <sz val="12"/>
        <rFont val="Tahoma"/>
        <charset val="134"/>
      </rPr>
      <t>27mg*180</t>
    </r>
    <r>
      <rPr>
        <sz val="12"/>
        <rFont val="宋体"/>
        <charset val="134"/>
      </rPr>
      <t>丸</t>
    </r>
    <r>
      <rPr>
        <sz val="12"/>
        <rFont val="Tahoma"/>
        <charset val="134"/>
      </rPr>
      <t>/</t>
    </r>
    <r>
      <rPr>
        <sz val="12"/>
        <rFont val="宋体"/>
        <charset val="134"/>
      </rPr>
      <t>瓶</t>
    </r>
  </si>
  <si>
    <t>天士力制药集团股份有限公司</t>
  </si>
  <si>
    <t>粒</t>
  </si>
  <si>
    <t>天士力制药股份有限公司</t>
  </si>
  <si>
    <t>27mg*180丸/瓶</t>
  </si>
  <si>
    <t xml:space="preserve">天士力医药集团股份有限公司
</t>
  </si>
  <si>
    <t>27mg/粒</t>
  </si>
  <si>
    <t>27mg*180粒/盒</t>
  </si>
  <si>
    <t>0.123元/粒</t>
  </si>
  <si>
    <t>0.25g*10片/盒</t>
  </si>
  <si>
    <t>AstraZeneca AB</t>
  </si>
  <si>
    <t>1.74g*12枚/盒</t>
  </si>
  <si>
    <t>海南碧凯药业有限公司</t>
  </si>
  <si>
    <t>1.74g*12粒/盒</t>
  </si>
  <si>
    <t>1.74g/粒</t>
  </si>
  <si>
    <t>3.81元/粒</t>
  </si>
  <si>
    <t>90ml</t>
  </si>
  <si>
    <t>湖南科伦有限公司</t>
  </si>
  <si>
    <t xml:space="preserve">100ml/瓶
</t>
  </si>
  <si>
    <t>湖南科伦制药有限公司</t>
  </si>
  <si>
    <t>90ml/瓶</t>
  </si>
  <si>
    <t>30元/瓶</t>
  </si>
  <si>
    <t>0.5g*30片/盒</t>
  </si>
  <si>
    <t>海南皇隆制药股份有限公司</t>
  </si>
  <si>
    <t>江苏万高药业股份有限公司</t>
  </si>
  <si>
    <t>500mg*20片/盒</t>
  </si>
  <si>
    <t>拜耳医药保健有限公司</t>
  </si>
  <si>
    <t>0.5g/粒</t>
  </si>
  <si>
    <t>0.5g*20片/盒</t>
  </si>
  <si>
    <t>1.475元/粒</t>
  </si>
  <si>
    <t>025ug</t>
  </si>
  <si>
    <t>四川国为制药有限公司</t>
  </si>
  <si>
    <t>0.5ug*20粒/盒</t>
  </si>
  <si>
    <t>正大制药(青岛)有限公司</t>
  </si>
  <si>
    <t>2mg</t>
  </si>
  <si>
    <t>深圳信立泰医药公司有限公司</t>
  </si>
  <si>
    <t>4mg*7片/盒</t>
  </si>
  <si>
    <t>Kowa Company, Ltd.</t>
  </si>
  <si>
    <t>2mg*7片/盒</t>
  </si>
  <si>
    <t>春天一百（乐华）</t>
  </si>
  <si>
    <t>养天和九济堂（东山）</t>
  </si>
  <si>
    <t>新合健（乐华）</t>
  </si>
  <si>
    <t>黄府连锁（泉庄）</t>
  </si>
  <si>
    <t>大参林（民安）</t>
  </si>
  <si>
    <t>天马（泉庄）</t>
  </si>
  <si>
    <t>益民（硇洲）</t>
  </si>
  <si>
    <t>上福堂（东简）</t>
  </si>
  <si>
    <t>春天一百</t>
  </si>
  <si>
    <t>养天和九济堂</t>
  </si>
  <si>
    <t>新合健</t>
  </si>
  <si>
    <t>黄府连锁</t>
  </si>
  <si>
    <t>大参林</t>
  </si>
  <si>
    <t>天马</t>
  </si>
  <si>
    <t>益民</t>
  </si>
  <si>
    <t>上福堂</t>
  </si>
  <si>
    <t>/</t>
  </si>
  <si>
    <t>山西云鹏制药有限公司</t>
  </si>
  <si>
    <t>5mg*100片</t>
  </si>
  <si>
    <t>5mg*100s</t>
  </si>
  <si>
    <t>5MG*100片</t>
  </si>
  <si>
    <t>27mg*150丸/瓶</t>
  </si>
  <si>
    <t>27mg*180丸</t>
  </si>
  <si>
    <t>天士力医药集团</t>
  </si>
  <si>
    <t>27mg*180丸*2瓶</t>
  </si>
  <si>
    <t>27mg*300丸</t>
  </si>
  <si>
    <t>27mg*1丸*1瓶</t>
  </si>
  <si>
    <t>27mg*180丸/盒</t>
  </si>
  <si>
    <t>1丸</t>
  </si>
  <si>
    <t>27mg*180粒</t>
  </si>
  <si>
    <t>27mg*150丸/瓶*2瓶/盒</t>
  </si>
  <si>
    <t>50ug/250ug*60泡*1瓶</t>
  </si>
  <si>
    <t>50ug/100ug*60泡*1瓶</t>
  </si>
  <si>
    <t>2g*9袋/盒</t>
  </si>
  <si>
    <t>袋</t>
  </si>
  <si>
    <t>长春人民药业集团有限公司</t>
  </si>
  <si>
    <t>10ml*10支</t>
  </si>
  <si>
    <t>北京华润高科天然药物公司</t>
  </si>
  <si>
    <t>8粒/盒</t>
  </si>
  <si>
    <t>1.74g*8粒</t>
  </si>
  <si>
    <t>海南碧凯药业公司</t>
  </si>
  <si>
    <t>1.74g*8s</t>
  </si>
  <si>
    <t>1.74g*8粒/盒</t>
  </si>
  <si>
    <t>1.74g*1粒</t>
  </si>
  <si>
    <t>1.74g*14粒/盒</t>
  </si>
  <si>
    <t>1粒</t>
  </si>
  <si>
    <t>4..25</t>
  </si>
  <si>
    <t>1.74g*14粒</t>
  </si>
  <si>
    <t>0.25g*8粒/盒</t>
  </si>
  <si>
    <t>广州白云山制药股份有限公司白云山何济公制药厂</t>
  </si>
  <si>
    <t>0.25g*1片</t>
  </si>
  <si>
    <t>广州白云山医药集团股份有限公司白云山制药总厂</t>
  </si>
  <si>
    <t>成都圣迪医药公司</t>
  </si>
  <si>
    <t>80mg*1片</t>
  </si>
  <si>
    <t>珠海润都制药股份有限公司</t>
  </si>
  <si>
    <t>浙江金立源公司</t>
  </si>
  <si>
    <t>30ml*3瓶/盒</t>
  </si>
  <si>
    <t>90毫升</t>
  </si>
  <si>
    <t>90ml*1瓶</t>
  </si>
  <si>
    <t>50ml*1瓶</t>
  </si>
  <si>
    <t>四川好医生攀西药业有限责任公司</t>
  </si>
  <si>
    <t>90ml*1瓶/盒</t>
  </si>
  <si>
    <t>10毫升*10支</t>
  </si>
  <si>
    <t>10ml*1瓶</t>
  </si>
  <si>
    <t>湖南科伦制药公司</t>
  </si>
  <si>
    <t>240丸/盒</t>
  </si>
  <si>
    <t>天圣制药集团山西有限公司</t>
  </si>
  <si>
    <t>60丸*2板</t>
  </si>
  <si>
    <t>天圣制药集团</t>
  </si>
  <si>
    <t>3.5g*20丸</t>
  </si>
  <si>
    <t>吉林省正辉煌药业有限公司</t>
  </si>
  <si>
    <t>18丸/袋*6袋</t>
  </si>
  <si>
    <t>内蒙古大唐药业股份有限公司</t>
  </si>
  <si>
    <t>3.5g*12丸板*2板/盒</t>
  </si>
  <si>
    <t>吉林省鑫辉药业有限公司</t>
  </si>
  <si>
    <t>每10丸重1.25g*72丸</t>
  </si>
  <si>
    <t>山西旺龙药业集团有限公司</t>
  </si>
  <si>
    <t>0.35g*36s/盒</t>
  </si>
  <si>
    <t>广东众生药业股份有限公司</t>
  </si>
  <si>
    <t>0.35g*36片</t>
  </si>
  <si>
    <t>0.35g*12片*3板/盒</t>
  </si>
  <si>
    <t>0.5g*18片/盒</t>
  </si>
  <si>
    <t>湖南方盛制药股份有限公司</t>
  </si>
  <si>
    <t>0.5g*20粒</t>
  </si>
  <si>
    <t>拜耳医药公司</t>
  </si>
  <si>
    <t>0.5g*40s</t>
  </si>
  <si>
    <t>湖北欧立制药有限公司</t>
  </si>
  <si>
    <t>0.5g*30片</t>
  </si>
  <si>
    <t>广西南宁百会药业集团有限公司</t>
  </si>
  <si>
    <t>0.5g*1片</t>
  </si>
  <si>
    <t>0.5g*24片/盒</t>
  </si>
  <si>
    <r>
      <rPr>
        <sz val="12"/>
        <color theme="1"/>
        <rFont val="Microsoft YaHei UI"/>
        <charset val="134"/>
      </rPr>
      <t>1</t>
    </r>
    <r>
      <rPr>
        <sz val="12"/>
        <color theme="1"/>
        <rFont val="宋体"/>
        <charset val="134"/>
      </rPr>
      <t>片</t>
    </r>
  </si>
  <si>
    <t>拜耳医药保健有限公司启动分公司</t>
  </si>
  <si>
    <t>0.5g*15片*2板</t>
  </si>
  <si>
    <t>华桑制药公司</t>
  </si>
  <si>
    <t>0.5g*12片*4板</t>
  </si>
  <si>
    <t>海南妙音春制药有限公司</t>
  </si>
  <si>
    <t>0.5g*20片</t>
  </si>
  <si>
    <t>拜耳医药保健有限公司启东分公司</t>
  </si>
  <si>
    <t>0.25ug*10粒</t>
  </si>
  <si>
    <t>青岛经济技术公司</t>
  </si>
  <si>
    <t>0.25μg*10粒*2板</t>
  </si>
  <si>
    <t>正大制药（青岛）有限公司</t>
  </si>
  <si>
    <t>0.25μg*1粒</t>
  </si>
  <si>
    <t>安士制药(中山)有限公司</t>
  </si>
  <si>
    <t>0.25ug*1粒</t>
  </si>
  <si>
    <t>青岛国信制药有限公司</t>
  </si>
  <si>
    <t>5ml：5mg/支</t>
  </si>
  <si>
    <t>浙江尖峰药业有限公司</t>
  </si>
  <si>
    <t>0.1%/瓶</t>
  </si>
  <si>
    <t>合肥华威药业有限公司</t>
  </si>
  <si>
    <t>5ml:5mg</t>
  </si>
  <si>
    <t>49.8元</t>
  </si>
  <si>
    <t>1mg*14片/盒</t>
  </si>
  <si>
    <t>江苏万邦生化医药集团有限责任公司</t>
  </si>
  <si>
    <t>2mg*1片</t>
  </si>
  <si>
    <t>深圳信立泰药业股份有限公司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</si>
  <si>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</si>
  <si>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</si>
  <si>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</si>
  <si>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</si>
  <si>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</si>
  <si>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</si>
  <si>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</si>
  <si>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冠脉支架</t>
  </si>
  <si>
    <t>冠脉雷帕霉素洗脱钴基合金支架系统</t>
  </si>
  <si>
    <t>血管组织闭合用结扎夹类</t>
  </si>
  <si>
    <t>单发血管组织闭合用结扎夹-不可吸收高分子夹</t>
  </si>
  <si>
    <t>超声刀头</t>
  </si>
  <si>
    <t>一次性使用超声刀头（闭合血管直径≤5mm）</t>
  </si>
  <si>
    <t>国械注准20213010924</t>
  </si>
  <si>
    <t>刀头CH36PD</t>
  </si>
  <si>
    <t>个</t>
  </si>
  <si>
    <t>天津瑞奇外科器械股份有限公司</t>
  </si>
  <si>
    <t>一次性使用静脉留置针等九类</t>
  </si>
  <si>
    <t>柠檬酸钠（枸橼酸钠）血沉试验管（黑色头盖）</t>
  </si>
  <si>
    <t>川械注准20192220020</t>
  </si>
  <si>
    <t>1.6ml</t>
  </si>
  <si>
    <t>成都瑞琦科技有限责任公司</t>
  </si>
  <si>
    <t>人工关节</t>
  </si>
  <si>
    <t>水晶柄XPE半陶全髋</t>
  </si>
  <si>
    <t>软连接式静脉血样采集针（普通型）</t>
  </si>
  <si>
    <t>国械注准20173221539</t>
  </si>
  <si>
    <t>A型</t>
  </si>
  <si>
    <t>珠海市康利莱科技有限公司</t>
  </si>
  <si>
    <t>国械注准20183140303</t>
  </si>
  <si>
    <t>0.9X19mm(22GX0.75IN)</t>
  </si>
  <si>
    <t>江西洪达医疗器械集团有限公司</t>
  </si>
  <si>
    <t>无以下品种</t>
  </si>
  <si>
    <t>国械注准20223011507</t>
  </si>
  <si>
    <t>POM-14(长度14)</t>
  </si>
  <si>
    <t>把</t>
  </si>
  <si>
    <t>深圳迈瑞生物医疗电子股份有限公司</t>
  </si>
  <si>
    <t>1150元/把</t>
  </si>
  <si>
    <t>苏械注准20152221361</t>
  </si>
  <si>
    <t>血沉试验管2ml</t>
  </si>
  <si>
    <t>江苏康健医疗用品有限公司</t>
  </si>
  <si>
    <t>赣械注准20162220328</t>
  </si>
  <si>
    <t>黑 2ML(血沉管1:4）</t>
  </si>
  <si>
    <t>国械注准20163141493</t>
  </si>
  <si>
    <t>AIVC-6 18Ga*30mm</t>
  </si>
  <si>
    <t>佛山特种医用导管有限公司</t>
  </si>
  <si>
    <t>国械注准20163221718</t>
  </si>
  <si>
    <t>0.7*25mm</t>
  </si>
  <si>
    <t>济宁市恒泰医疗用品有限公司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</si>
</sst>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.5"/>
      <color rgb="FF303133"/>
      <name val="宋体"/>
      <charset val="134"/>
    </font>
    <font>
      <sz val="10.5"/>
      <color rgb="FF303133"/>
      <name val="Arial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0"/>
      <color indexed="8"/>
      <name val="Microsoft YaHei"/>
      <charset val="134"/>
    </font>
    <font>
      <sz val="10.5"/>
      <color indexed="8"/>
      <name val="Microsoft YaHei"/>
      <charset val="134"/>
    </font>
    <font>
      <sz val="10.5"/>
      <color rgb="FF000000"/>
      <name val="Microsoft YaHei"/>
      <charset val="134"/>
    </font>
    <font>
      <sz val="10"/>
      <color indexed="8"/>
      <name val="宋体"/>
      <charset val="134"/>
    </font>
    <font>
      <sz val="12"/>
      <name val="Microsoft YaHei"/>
      <charset val="134"/>
    </font>
    <font>
      <sz val="8"/>
      <name val="Microsoft YaHei"/>
      <charset val="134"/>
    </font>
    <font>
      <sz val="11"/>
      <name val="Microsoft YaHei"/>
      <charset val="134"/>
    </font>
    <font>
      <sz val="12"/>
      <color theme="1"/>
      <name val="宋体"/>
      <charset val="134"/>
      <scheme val="minor"/>
    </font>
    <font>
      <sz val="12"/>
      <color theme="1"/>
      <name val="Microsoft YaHei UI"/>
      <charset val="134"/>
    </font>
    <font>
      <b/>
      <sz val="16"/>
      <color rgb="FFFF000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 UI"/>
      <charset val="134"/>
    </font>
    <font>
      <sz val="12"/>
      <color theme="1"/>
      <name val="Microsoft YaHei"/>
      <charset val="134"/>
    </font>
    <font>
      <sz val="8"/>
      <color theme="1"/>
      <name val="Microsoft YaHei"/>
      <charset val="134"/>
    </font>
    <font>
      <sz val="11"/>
      <color theme="1"/>
      <name val="Microsoft YaHei"/>
      <charset val="134"/>
    </font>
    <font>
      <sz val="11"/>
      <color theme="1"/>
      <name val="Microsoft YaHei UI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Microsoft YaHei UI"/>
      <charset val="134"/>
    </font>
    <font>
      <sz val="14"/>
      <color theme="1"/>
      <name val="宋体"/>
      <charset val="134"/>
    </font>
    <font>
      <sz val="14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303133"/>
      <name val="Arial"/>
      <charset val="134"/>
    </font>
    <font>
      <sz val="16"/>
      <color rgb="FF303133"/>
      <name val="宋体"/>
      <charset val="134"/>
    </font>
    <font>
      <sz val="12"/>
      <color theme="1"/>
      <name val="宋体"/>
      <charset val="134"/>
    </font>
    <font>
      <sz val="12"/>
      <name val="Tahoma"/>
      <charset val="134"/>
    </font>
    <font>
      <sz val="14"/>
      <color theme="1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4" fillId="7" borderId="16" applyNumberFormat="0" applyAlignment="0" applyProtection="0">
      <alignment vertical="center"/>
    </xf>
    <xf numFmtId="0" fontId="45" fillId="7" borderId="15" applyNumberFormat="0" applyAlignment="0" applyProtection="0">
      <alignment vertical="center"/>
    </xf>
    <xf numFmtId="0" fontId="46" fillId="8" borderId="17" applyNumberFormat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6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12" fillId="0" borderId="1" xfId="1" applyNumberFormat="1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21" fillId="0" borderId="1" xfId="0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26" fillId="4" borderId="1" xfId="0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27" fillId="4" borderId="1" xfId="0" applyFont="1" applyFill="1" applyBorder="1" applyAlignment="1" applyProtection="1">
      <alignment horizontal="center" vertical="center" wrapText="1"/>
    </xf>
    <xf numFmtId="0" fontId="28" fillId="4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center" wrapText="1"/>
    </xf>
    <xf numFmtId="0" fontId="29" fillId="0" borderId="1" xfId="0" applyFont="1" applyFill="1" applyBorder="1" applyAlignment="1" applyProtection="1">
      <alignment vertical="center" wrapText="1"/>
    </xf>
    <xf numFmtId="0" fontId="22" fillId="4" borderId="1" xfId="0" applyFont="1" applyFill="1" applyBorder="1" applyAlignment="1" applyProtection="1">
      <alignment horizontal="center" vertical="center" wrapText="1"/>
    </xf>
    <xf numFmtId="0" fontId="29" fillId="4" borderId="1" xfId="0" applyFont="1" applyFill="1" applyBorder="1" applyAlignment="1" applyProtection="1">
      <alignment vertical="center" wrapText="1"/>
    </xf>
    <xf numFmtId="0" fontId="30" fillId="0" borderId="1" xfId="0" applyFont="1" applyFill="1" applyBorder="1" applyAlignment="1" applyProtection="1">
      <alignment vertical="center" wrapText="1"/>
    </xf>
    <xf numFmtId="0" fontId="30" fillId="4" borderId="1" xfId="0" applyFont="1" applyFill="1" applyBorder="1" applyAlignment="1" applyProtection="1">
      <alignment vertical="center" wrapText="1"/>
    </xf>
    <xf numFmtId="0" fontId="29" fillId="0" borderId="1" xfId="0" applyFont="1" applyFill="1" applyBorder="1" applyAlignment="1" applyProtection="1">
      <alignment vertical="center" wrapText="1"/>
      <protection locked="0"/>
    </xf>
    <xf numFmtId="0" fontId="29" fillId="4" borderId="1" xfId="0" applyFont="1" applyFill="1" applyBorder="1" applyAlignment="1" applyProtection="1">
      <alignment vertical="center" wrapText="1"/>
      <protection locked="0"/>
    </xf>
    <xf numFmtId="0" fontId="25" fillId="0" borderId="1" xfId="0" applyFont="1" applyFill="1" applyBorder="1" applyAlignment="1" applyProtection="1">
      <alignment vertical="center" wrapText="1"/>
    </xf>
    <xf numFmtId="0" fontId="25" fillId="4" borderId="1" xfId="0" applyFont="1" applyFill="1" applyBorder="1" applyAlignment="1" applyProtection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9" fillId="0" borderId="1" xfId="0" applyFont="1" applyFill="1" applyBorder="1" applyAlignment="1" applyProtection="1">
      <alignment horizontal="center" vertical="center" wrapText="1"/>
    </xf>
    <xf numFmtId="0" fontId="29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6"/>
  <sheetViews>
    <sheetView zoomScale="70" zoomScaleNormal="70" workbookViewId="0">
      <selection activeCell="X20" sqref="X20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2.5083333333333" style="1" customWidth="1"/>
    <col min="5" max="5" width="7.13333333333333" style="1" customWidth="1"/>
    <col min="6" max="6" width="13.9166666666667" style="59" customWidth="1"/>
    <col min="7" max="7" width="9.10833333333333" style="1" customWidth="1"/>
    <col min="8" max="8" width="12.5083333333333" style="1" customWidth="1"/>
    <col min="9" max="9" width="5.70833333333333" style="103" customWidth="1"/>
    <col min="10" max="10" width="11.6" style="59" customWidth="1"/>
    <col min="11" max="11" width="9.10833333333333" style="1" customWidth="1"/>
    <col min="12" max="12" width="12.5083333333333" style="1" customWidth="1"/>
    <col min="13" max="13" width="5.70833333333333" style="1" customWidth="1"/>
    <col min="14" max="14" width="11.775" style="1" customWidth="1"/>
    <col min="15" max="15" width="11.6" style="1" customWidth="1"/>
    <col min="16" max="16" width="11.2416666666667" style="1" customWidth="1"/>
    <col min="17" max="17" width="11.6" style="1" customWidth="1"/>
    <col min="18" max="16384" width="9" style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7" customHeight="1" spans="1:17">
      <c r="A3" s="4" t="s">
        <v>1</v>
      </c>
      <c r="B3" s="4" t="s">
        <v>2</v>
      </c>
      <c r="C3" s="3" t="s">
        <v>3</v>
      </c>
      <c r="D3" s="3"/>
      <c r="E3" s="3"/>
      <c r="F3" s="3"/>
      <c r="G3" s="3" t="s">
        <v>4</v>
      </c>
      <c r="H3" s="3"/>
      <c r="I3" s="3"/>
      <c r="J3" s="3"/>
      <c r="K3" s="3" t="s">
        <v>5</v>
      </c>
      <c r="L3" s="3"/>
      <c r="M3" s="3"/>
      <c r="N3" s="3"/>
      <c r="O3" s="3" t="s">
        <v>3</v>
      </c>
      <c r="P3" s="3" t="s">
        <v>4</v>
      </c>
      <c r="Q3" s="3" t="s">
        <v>5</v>
      </c>
    </row>
    <row r="4" ht="18" customHeight="1" spans="1:1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3" t="s">
        <v>10</v>
      </c>
      <c r="P4" s="3"/>
      <c r="Q4" s="3"/>
    </row>
    <row r="5" ht="14" customHeight="1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"/>
      <c r="P5" s="3"/>
      <c r="Q5" s="3"/>
    </row>
    <row r="6" ht="8" customHeight="1" spans="1:17">
      <c r="A6" s="9">
        <v>1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9"/>
      <c r="L6" s="9" t="s">
        <v>12</v>
      </c>
      <c r="M6" s="9"/>
      <c r="N6" s="9"/>
      <c r="O6" s="9"/>
      <c r="P6" s="9"/>
      <c r="Q6" s="9"/>
    </row>
    <row r="7" ht="8" customHeight="1" spans="1:1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8" customHeight="1" spans="1:1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8" customHeight="1" spans="1:1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9" customHeight="1" spans="1:17">
      <c r="A10" s="9">
        <v>2</v>
      </c>
      <c r="B10" s="9" t="s">
        <v>13</v>
      </c>
      <c r="C10" s="9"/>
      <c r="D10" s="9"/>
      <c r="E10" s="9"/>
      <c r="F10" s="9"/>
      <c r="G10" s="104" t="s">
        <v>14</v>
      </c>
      <c r="H10" s="104" t="s">
        <v>15</v>
      </c>
      <c r="I10" s="104" t="s">
        <v>15</v>
      </c>
      <c r="J10" s="104" t="s">
        <v>16</v>
      </c>
      <c r="K10" s="9"/>
      <c r="L10" s="9"/>
      <c r="M10" s="9"/>
      <c r="N10" s="9"/>
      <c r="O10" s="9"/>
      <c r="P10" s="9">
        <v>1.9</v>
      </c>
      <c r="Q10" s="9"/>
    </row>
    <row r="11" ht="29" customHeight="1" spans="1:17">
      <c r="A11" s="9"/>
      <c r="B11" s="9"/>
      <c r="C11" s="9"/>
      <c r="D11" s="9"/>
      <c r="E11" s="9"/>
      <c r="F11" s="9"/>
      <c r="G11" s="104"/>
      <c r="H11" s="104"/>
      <c r="I11" s="104"/>
      <c r="J11" s="104"/>
      <c r="K11" s="9"/>
      <c r="L11" s="9"/>
      <c r="M11" s="9"/>
      <c r="N11" s="9"/>
      <c r="O11" s="9"/>
      <c r="P11" s="9"/>
      <c r="Q11" s="9"/>
    </row>
    <row r="12" ht="29" customHeight="1" spans="1:17">
      <c r="A12" s="9"/>
      <c r="B12" s="9"/>
      <c r="C12" s="9"/>
      <c r="D12" s="9"/>
      <c r="E12" s="9"/>
      <c r="F12" s="9"/>
      <c r="G12" s="104"/>
      <c r="H12" s="104"/>
      <c r="I12" s="104"/>
      <c r="J12" s="104"/>
      <c r="K12" s="9"/>
      <c r="L12" s="9"/>
      <c r="M12" s="9"/>
      <c r="N12" s="9"/>
      <c r="O12" s="9"/>
      <c r="P12" s="9"/>
      <c r="Q12" s="9"/>
    </row>
    <row r="13" ht="29" customHeight="1" spans="1:17">
      <c r="A13" s="9"/>
      <c r="B13" s="9"/>
      <c r="C13" s="9"/>
      <c r="D13" s="9"/>
      <c r="E13" s="9"/>
      <c r="F13" s="9"/>
      <c r="G13" s="104"/>
      <c r="H13" s="104"/>
      <c r="I13" s="104"/>
      <c r="J13" s="104"/>
      <c r="K13" s="9"/>
      <c r="L13" s="9"/>
      <c r="M13" s="9"/>
      <c r="N13" s="9"/>
      <c r="O13" s="9"/>
      <c r="P13" s="9"/>
      <c r="Q13" s="9"/>
    </row>
    <row r="14" ht="29" customHeight="1" spans="1:17">
      <c r="A14" s="9">
        <v>3</v>
      </c>
      <c r="B14" s="9" t="s">
        <v>17</v>
      </c>
      <c r="C14" s="104" t="s">
        <v>18</v>
      </c>
      <c r="D14" s="104" t="s">
        <v>19</v>
      </c>
      <c r="E14" s="9" t="s">
        <v>20</v>
      </c>
      <c r="F14" s="104" t="s">
        <v>21</v>
      </c>
      <c r="G14" s="104" t="s">
        <v>18</v>
      </c>
      <c r="H14" s="104" t="s">
        <v>22</v>
      </c>
      <c r="I14" s="104" t="s">
        <v>23</v>
      </c>
      <c r="J14" s="104" t="s">
        <v>24</v>
      </c>
      <c r="K14" s="9"/>
      <c r="L14" s="9"/>
      <c r="M14" s="9"/>
      <c r="N14" s="9"/>
      <c r="O14" s="9">
        <v>0.1232</v>
      </c>
      <c r="P14" s="9">
        <v>0.1232</v>
      </c>
      <c r="Q14" s="9"/>
    </row>
    <row r="15" ht="29" customHeight="1" spans="1:17">
      <c r="A15" s="9"/>
      <c r="B15" s="9"/>
      <c r="C15" s="104"/>
      <c r="D15" s="104"/>
      <c r="E15" s="9"/>
      <c r="F15" s="104"/>
      <c r="G15" s="104"/>
      <c r="H15" s="104"/>
      <c r="I15" s="104"/>
      <c r="J15" s="104"/>
      <c r="K15" s="9"/>
      <c r="L15" s="9"/>
      <c r="M15" s="9"/>
      <c r="N15" s="9"/>
      <c r="O15" s="9"/>
      <c r="P15" s="9"/>
      <c r="Q15" s="9"/>
    </row>
    <row r="16" ht="29" customHeight="1" spans="1:17">
      <c r="A16" s="9"/>
      <c r="B16" s="9"/>
      <c r="C16" s="104"/>
      <c r="D16" s="104"/>
      <c r="E16" s="9"/>
      <c r="F16" s="104"/>
      <c r="G16" s="104"/>
      <c r="H16" s="104"/>
      <c r="I16" s="104"/>
      <c r="J16" s="104"/>
      <c r="K16" s="9"/>
      <c r="L16" s="9"/>
      <c r="M16" s="9"/>
      <c r="N16" s="9"/>
      <c r="O16" s="9"/>
      <c r="P16" s="9"/>
      <c r="Q16" s="9"/>
    </row>
    <row r="17" ht="29" customHeight="1" spans="1:17">
      <c r="A17" s="9"/>
      <c r="B17" s="9"/>
      <c r="C17" s="104"/>
      <c r="D17" s="104"/>
      <c r="E17" s="9"/>
      <c r="F17" s="104"/>
      <c r="G17" s="104"/>
      <c r="H17" s="104"/>
      <c r="I17" s="104"/>
      <c r="J17" s="104"/>
      <c r="K17" s="9"/>
      <c r="L17" s="9"/>
      <c r="M17" s="9"/>
      <c r="N17" s="9"/>
      <c r="O17" s="9"/>
      <c r="P17" s="9"/>
      <c r="Q17" s="9"/>
    </row>
    <row r="18" ht="8" customHeight="1" spans="1:17">
      <c r="A18" s="9">
        <v>4</v>
      </c>
      <c r="B18" s="9" t="s">
        <v>25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8" customHeight="1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8" customHeight="1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8" customHeight="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29" customHeight="1" spans="1:17">
      <c r="A22" s="9">
        <v>5</v>
      </c>
      <c r="B22" s="9" t="s">
        <v>26</v>
      </c>
      <c r="C22" s="104" t="s">
        <v>18</v>
      </c>
      <c r="D22" s="105" t="s">
        <v>27</v>
      </c>
      <c r="E22" s="104" t="s">
        <v>28</v>
      </c>
      <c r="F22" s="104" t="s">
        <v>29</v>
      </c>
      <c r="G22" s="9"/>
      <c r="H22" s="9"/>
      <c r="I22" s="9"/>
      <c r="J22" s="9"/>
      <c r="K22" s="9"/>
      <c r="L22" s="9"/>
      <c r="M22" s="9"/>
      <c r="N22" s="9"/>
      <c r="O22" s="107">
        <v>2.6633</v>
      </c>
      <c r="P22" s="9"/>
      <c r="Q22" s="9"/>
    </row>
    <row r="23" ht="29" customHeight="1" spans="1:17">
      <c r="A23" s="9"/>
      <c r="B23" s="9"/>
      <c r="C23" s="104"/>
      <c r="D23" s="106"/>
      <c r="E23" s="104"/>
      <c r="F23" s="104"/>
      <c r="G23" s="9"/>
      <c r="H23" s="9"/>
      <c r="I23" s="9"/>
      <c r="J23" s="9"/>
      <c r="K23" s="9"/>
      <c r="L23" s="9"/>
      <c r="M23" s="9"/>
      <c r="N23" s="9"/>
      <c r="O23" s="107"/>
      <c r="P23" s="9"/>
      <c r="Q23" s="9"/>
    </row>
    <row r="24" ht="29" customHeight="1" spans="1:17">
      <c r="A24" s="9"/>
      <c r="B24" s="9"/>
      <c r="C24" s="104"/>
      <c r="D24" s="106"/>
      <c r="E24" s="104"/>
      <c r="F24" s="104"/>
      <c r="G24" s="9"/>
      <c r="H24" s="9"/>
      <c r="I24" s="9"/>
      <c r="J24" s="9"/>
      <c r="K24" s="9"/>
      <c r="L24" s="9"/>
      <c r="M24" s="9"/>
      <c r="N24" s="9"/>
      <c r="O24" s="107"/>
      <c r="P24" s="9"/>
      <c r="Q24" s="9"/>
    </row>
    <row r="25" ht="29" customHeight="1" spans="1:17">
      <c r="A25" s="9"/>
      <c r="B25" s="9"/>
      <c r="C25" s="104"/>
      <c r="D25" s="106"/>
      <c r="E25" s="104"/>
      <c r="F25" s="104"/>
      <c r="G25" s="9"/>
      <c r="H25" s="9"/>
      <c r="I25" s="9"/>
      <c r="J25" s="9"/>
      <c r="K25" s="9"/>
      <c r="L25" s="9"/>
      <c r="M25" s="9"/>
      <c r="N25" s="9"/>
      <c r="O25" s="107"/>
      <c r="P25" s="9"/>
      <c r="Q25" s="9"/>
    </row>
    <row r="26" ht="8" customHeight="1" spans="1:17">
      <c r="A26" s="9">
        <v>6</v>
      </c>
      <c r="B26" s="9" t="s">
        <v>30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8" customHeight="1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8" customHeight="1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8" customHeight="1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8" customHeight="1" spans="1:17">
      <c r="A30" s="9">
        <v>7</v>
      </c>
      <c r="B30" s="9" t="s">
        <v>31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8" customHeight="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ht="8" customHeight="1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8" customHeight="1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8" customHeight="1" spans="1:17">
      <c r="A34" s="13">
        <v>8</v>
      </c>
      <c r="B34" s="13" t="s">
        <v>32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8" customHeight="1" spans="1:17">
      <c r="A35" s="14"/>
      <c r="B35" s="1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8" customHeight="1" spans="1:17">
      <c r="A36" s="14"/>
      <c r="B36" s="1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8" customHeight="1" spans="1:17">
      <c r="A37" s="53"/>
      <c r="B37" s="53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8" customHeight="1" spans="1:17">
      <c r="A38" s="9">
        <v>9</v>
      </c>
      <c r="B38" s="9" t="s">
        <v>33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ht="8" customHeight="1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8" customHeight="1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8" customHeight="1" spans="1:17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8" customHeight="1" spans="1:17">
      <c r="A42" s="9">
        <v>10</v>
      </c>
      <c r="B42" s="9" t="s">
        <v>34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8" customHeight="1" spans="1:17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8" customHeight="1" spans="1:17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8" customHeight="1" spans="1:17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ht="8" customHeight="1" spans="1:17">
      <c r="A46" s="9">
        <v>11</v>
      </c>
      <c r="B46" s="9" t="s">
        <v>35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8" customHeight="1" spans="1:17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8" customHeight="1" spans="1:17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ht="8" customHeight="1" spans="1:17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ht="8" customHeight="1" spans="1:17">
      <c r="A50" s="9">
        <v>12</v>
      </c>
      <c r="B50" s="9" t="s">
        <v>36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ht="8" customHeight="1" spans="1:17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8" customHeight="1" spans="1:17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8" customHeight="1" spans="1:17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8" customHeight="1" spans="1:17">
      <c r="A54" s="9">
        <v>13</v>
      </c>
      <c r="B54" s="9" t="s">
        <v>37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ht="8" customHeight="1" spans="1:17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ht="8" customHeight="1" spans="1:17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ht="8" customHeight="1" spans="1:17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ht="8" customHeight="1" spans="1:17">
      <c r="A58" s="9">
        <v>14</v>
      </c>
      <c r="B58" s="9" t="s">
        <v>38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ht="8" customHeight="1" spans="1:17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ht="8" customHeight="1" spans="1:1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</row>
    <row r="61" ht="8" customHeight="1" spans="1:1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</row>
    <row r="62" ht="29" customHeight="1" spans="1:17">
      <c r="A62" s="9">
        <v>15</v>
      </c>
      <c r="B62" s="9" t="s">
        <v>39</v>
      </c>
      <c r="C62" s="9"/>
      <c r="D62" s="9"/>
      <c r="E62" s="9"/>
      <c r="F62" s="9"/>
      <c r="G62" s="104" t="s">
        <v>18</v>
      </c>
      <c r="H62" s="104" t="s">
        <v>15</v>
      </c>
      <c r="I62" s="104" t="s">
        <v>15</v>
      </c>
      <c r="J62" s="104" t="s">
        <v>40</v>
      </c>
      <c r="K62" s="9"/>
      <c r="L62" s="9"/>
      <c r="M62" s="9"/>
      <c r="N62" s="9"/>
      <c r="O62" s="9"/>
      <c r="P62" s="9">
        <v>2.17</v>
      </c>
      <c r="Q62" s="9"/>
    </row>
    <row r="63" ht="29" customHeight="1" spans="1:17">
      <c r="A63" s="9"/>
      <c r="B63" s="9"/>
      <c r="C63" s="9"/>
      <c r="D63" s="9"/>
      <c r="E63" s="9"/>
      <c r="F63" s="9"/>
      <c r="G63" s="104"/>
      <c r="H63" s="104"/>
      <c r="I63" s="104"/>
      <c r="J63" s="104"/>
      <c r="K63" s="9"/>
      <c r="L63" s="9"/>
      <c r="M63" s="9"/>
      <c r="N63" s="9"/>
      <c r="O63" s="9"/>
      <c r="P63" s="9"/>
      <c r="Q63" s="9"/>
    </row>
    <row r="64" ht="29" customHeight="1" spans="1:17">
      <c r="A64" s="9"/>
      <c r="B64" s="9"/>
      <c r="C64" s="9"/>
      <c r="D64" s="9"/>
      <c r="E64" s="9"/>
      <c r="F64" s="9"/>
      <c r="G64" s="104"/>
      <c r="H64" s="104"/>
      <c r="I64" s="104"/>
      <c r="J64" s="104"/>
      <c r="K64" s="9"/>
      <c r="L64" s="9"/>
      <c r="M64" s="9"/>
      <c r="N64" s="9"/>
      <c r="O64" s="9"/>
      <c r="P64" s="9"/>
      <c r="Q64" s="9"/>
    </row>
    <row r="65" ht="29" customHeight="1" spans="1:17">
      <c r="A65" s="9"/>
      <c r="B65" s="9"/>
      <c r="C65" s="9"/>
      <c r="D65" s="9"/>
      <c r="E65" s="9"/>
      <c r="F65" s="9"/>
      <c r="G65" s="104"/>
      <c r="H65" s="104"/>
      <c r="I65" s="104"/>
      <c r="J65" s="104"/>
      <c r="K65" s="9"/>
      <c r="L65" s="9"/>
      <c r="M65" s="9"/>
      <c r="N65" s="9"/>
      <c r="O65" s="9"/>
      <c r="P65" s="9"/>
      <c r="Q65" s="9"/>
    </row>
    <row r="66" ht="29" customHeight="1" spans="1:17">
      <c r="A66" s="9">
        <v>16</v>
      </c>
      <c r="B66" s="9" t="s">
        <v>41</v>
      </c>
      <c r="C66" s="104" t="s">
        <v>18</v>
      </c>
      <c r="D66" s="104" t="s">
        <v>42</v>
      </c>
      <c r="E66" s="9" t="s">
        <v>43</v>
      </c>
      <c r="F66" s="104" t="s">
        <v>44</v>
      </c>
      <c r="G66" s="9"/>
      <c r="H66" s="9"/>
      <c r="I66" s="9"/>
      <c r="J66" s="9"/>
      <c r="K66" s="9"/>
      <c r="L66" s="9"/>
      <c r="M66" s="9"/>
      <c r="N66" s="9"/>
      <c r="O66" s="9">
        <v>0.234</v>
      </c>
      <c r="P66" s="9"/>
      <c r="Q66" s="9"/>
    </row>
    <row r="67" ht="29" customHeight="1" spans="1:17">
      <c r="A67" s="9"/>
      <c r="B67" s="9"/>
      <c r="C67" s="104"/>
      <c r="D67" s="104"/>
      <c r="E67" s="9"/>
      <c r="F67" s="104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ht="29" customHeight="1" spans="1:17">
      <c r="A68" s="9"/>
      <c r="B68" s="9"/>
      <c r="C68" s="104"/>
      <c r="D68" s="104"/>
      <c r="E68" s="9"/>
      <c r="F68" s="104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ht="29" customHeight="1" spans="1:17">
      <c r="A69" s="9"/>
      <c r="B69" s="9"/>
      <c r="C69" s="104"/>
      <c r="D69" s="104"/>
      <c r="E69" s="9"/>
      <c r="F69" s="104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ht="8" customHeight="1" spans="1:17">
      <c r="A70" s="9">
        <v>17</v>
      </c>
      <c r="B70" s="9" t="s">
        <v>45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ht="8" customHeight="1" spans="1:17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ht="8" customHeight="1" spans="1:17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ht="8" customHeight="1" spans="1:17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ht="8" customHeight="1" spans="1:17">
      <c r="A74" s="9">
        <v>18</v>
      </c>
      <c r="B74" s="9" t="s">
        <v>46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ht="8" customHeight="1" spans="1:17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ht="8" customHeight="1" spans="1:17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ht="8" customHeight="1" spans="1:17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ht="8" customHeight="1" spans="1:17">
      <c r="A78" s="9">
        <v>19</v>
      </c>
      <c r="B78" s="9" t="s">
        <v>47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ht="8" customHeight="1" spans="1:17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ht="8" customHeight="1" spans="1:17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ht="8" customHeight="1" spans="1:17">
      <c r="A81" s="9"/>
      <c r="B81" s="9"/>
      <c r="C81" s="9"/>
      <c r="D81" s="9"/>
      <c r="E81" s="9"/>
      <c r="F81" s="9"/>
      <c r="G81" s="9" t="s">
        <v>18</v>
      </c>
      <c r="H81" s="9" t="s">
        <v>48</v>
      </c>
      <c r="I81" s="9" t="s">
        <v>23</v>
      </c>
      <c r="J81" s="9" t="s">
        <v>49</v>
      </c>
      <c r="K81" s="9"/>
      <c r="L81" s="9"/>
      <c r="M81" s="9"/>
      <c r="N81" s="9"/>
      <c r="O81" s="9"/>
      <c r="P81" s="9"/>
      <c r="Q81" s="9"/>
    </row>
    <row r="82" ht="8" customHeight="1" spans="1:17">
      <c r="A82" s="9">
        <v>20</v>
      </c>
      <c r="B82" s="9" t="s">
        <v>50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ht="8" customHeight="1" spans="1:17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ht="8" customHeight="1" spans="1:17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ht="8" customHeight="1" spans="1:17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9:10">
      <c r="I86" s="1"/>
      <c r="J86" s="1"/>
    </row>
  </sheetData>
  <mergeCells count="359">
    <mergeCell ref="C3:F3"/>
    <mergeCell ref="G3:J3"/>
    <mergeCell ref="K3:N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D4:D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4:E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4:F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4:G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4:H5"/>
    <mergeCell ref="H6:H9"/>
    <mergeCell ref="H10:H13"/>
    <mergeCell ref="H14:H17"/>
    <mergeCell ref="H18:H21"/>
    <mergeCell ref="H22:H25"/>
    <mergeCell ref="H26:H29"/>
    <mergeCell ref="H30:H33"/>
    <mergeCell ref="H34:H37"/>
    <mergeCell ref="H38:H41"/>
    <mergeCell ref="H42:H45"/>
    <mergeCell ref="H46:H49"/>
    <mergeCell ref="H50:H53"/>
    <mergeCell ref="H54:H57"/>
    <mergeCell ref="H58:H61"/>
    <mergeCell ref="H62:H65"/>
    <mergeCell ref="H66:H69"/>
    <mergeCell ref="H70:H73"/>
    <mergeCell ref="H74:H77"/>
    <mergeCell ref="H78:H81"/>
    <mergeCell ref="H82:H85"/>
    <mergeCell ref="I4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4:J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4:K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4:L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4:M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N4:N5"/>
    <mergeCell ref="N6:N9"/>
    <mergeCell ref="N10:N13"/>
    <mergeCell ref="N14:N17"/>
    <mergeCell ref="N18:N21"/>
    <mergeCell ref="N22:N25"/>
    <mergeCell ref="N26:N29"/>
    <mergeCell ref="N30:N33"/>
    <mergeCell ref="N34:N37"/>
    <mergeCell ref="N38:N41"/>
    <mergeCell ref="N42:N45"/>
    <mergeCell ref="N46:N49"/>
    <mergeCell ref="N50:N53"/>
    <mergeCell ref="N54:N57"/>
    <mergeCell ref="N58:N61"/>
    <mergeCell ref="N62:N65"/>
    <mergeCell ref="N66:N69"/>
    <mergeCell ref="N70:N73"/>
    <mergeCell ref="N74:N77"/>
    <mergeCell ref="N78:N81"/>
    <mergeCell ref="N82:N85"/>
    <mergeCell ref="O6:O9"/>
    <mergeCell ref="O10:O13"/>
    <mergeCell ref="O14:O17"/>
    <mergeCell ref="O18:O21"/>
    <mergeCell ref="O22:O25"/>
    <mergeCell ref="O26:O29"/>
    <mergeCell ref="O30:O33"/>
    <mergeCell ref="O34:O37"/>
    <mergeCell ref="O38:O41"/>
    <mergeCell ref="O42:O45"/>
    <mergeCell ref="O46:O49"/>
    <mergeCell ref="O50:O53"/>
    <mergeCell ref="O54:O57"/>
    <mergeCell ref="O58:O61"/>
    <mergeCell ref="O62:O65"/>
    <mergeCell ref="O66:O69"/>
    <mergeCell ref="O70:O73"/>
    <mergeCell ref="O74:O77"/>
    <mergeCell ref="O78:O81"/>
    <mergeCell ref="O82:O85"/>
    <mergeCell ref="P6:P9"/>
    <mergeCell ref="P10:P13"/>
    <mergeCell ref="P14:P17"/>
    <mergeCell ref="P18:P21"/>
    <mergeCell ref="P22:P25"/>
    <mergeCell ref="P26:P29"/>
    <mergeCell ref="P30:P33"/>
    <mergeCell ref="P34:P37"/>
    <mergeCell ref="P38:P41"/>
    <mergeCell ref="P42:P45"/>
    <mergeCell ref="P46:P49"/>
    <mergeCell ref="P50:P53"/>
    <mergeCell ref="P54:P57"/>
    <mergeCell ref="P58:P61"/>
    <mergeCell ref="P62:P65"/>
    <mergeCell ref="P66:P69"/>
    <mergeCell ref="P70:P73"/>
    <mergeCell ref="P74:P77"/>
    <mergeCell ref="P78:P81"/>
    <mergeCell ref="P82:P85"/>
    <mergeCell ref="Q6:Q9"/>
    <mergeCell ref="Q10:Q13"/>
    <mergeCell ref="Q14:Q17"/>
    <mergeCell ref="Q18:Q21"/>
    <mergeCell ref="Q22:Q25"/>
    <mergeCell ref="Q26:Q29"/>
    <mergeCell ref="Q30:Q33"/>
    <mergeCell ref="Q34:Q37"/>
    <mergeCell ref="Q38:Q41"/>
    <mergeCell ref="Q42:Q45"/>
    <mergeCell ref="Q46:Q49"/>
    <mergeCell ref="Q50:Q53"/>
    <mergeCell ref="Q54:Q57"/>
    <mergeCell ref="Q58:Q61"/>
    <mergeCell ref="Q62:Q65"/>
    <mergeCell ref="Q66:Q69"/>
    <mergeCell ref="Q70:Q73"/>
    <mergeCell ref="Q74:Q77"/>
    <mergeCell ref="Q78:Q81"/>
    <mergeCell ref="Q82:Q85"/>
    <mergeCell ref="A1:Q2"/>
    <mergeCell ref="O4:Q5"/>
  </mergeCells>
  <pageMargins left="0.75" right="0.472222222222222" top="0.472222222222222" bottom="0.66875" header="0.314583333333333" footer="0.5"/>
  <pageSetup paperSize="9" scale="5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86"/>
  <sheetViews>
    <sheetView zoomScale="80" zoomScaleNormal="80" topLeftCell="A4" workbookViewId="0">
      <selection activeCell="B14" sqref="B14:B17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1.2416666666667" style="1" customWidth="1"/>
    <col min="5" max="5" width="5.825" style="1" customWidth="1"/>
    <col min="6" max="6" width="12.8916666666667" style="1" customWidth="1"/>
    <col min="7" max="7" width="9.10833333333333" style="1" customWidth="1"/>
    <col min="8" max="8" width="10.825" style="1" customWidth="1"/>
    <col min="9" max="9" width="5.83333333333333" style="1" customWidth="1"/>
    <col min="10" max="10" width="12.8916666666667" style="1" customWidth="1"/>
    <col min="11" max="11" width="9.10833333333333" style="1" customWidth="1"/>
    <col min="12" max="12" width="11.4333333333333" style="1" customWidth="1"/>
    <col min="13" max="13" width="9.10833333333333" style="1" customWidth="1"/>
    <col min="14" max="14" width="12.8916666666667" style="1" customWidth="1"/>
    <col min="15" max="15" width="9.10833333333333" style="1" customWidth="1"/>
    <col min="16" max="16" width="12.5083333333333" style="1" customWidth="1"/>
    <col min="17" max="17" width="6.10833333333333" style="1" customWidth="1"/>
    <col min="18" max="18" width="12.8916666666667" style="1" customWidth="1"/>
    <col min="19" max="19" width="9.10833333333333" style="1" customWidth="1"/>
    <col min="20" max="20" width="10.9666666666667" style="1" customWidth="1"/>
    <col min="21" max="21" width="7.08333333333333" style="1" customWidth="1"/>
    <col min="22" max="22" width="12.8916666666667" style="1" customWidth="1"/>
    <col min="23" max="23" width="9" style="1"/>
    <col min="24" max="27" width="9.44166666666667" style="1" customWidth="1"/>
    <col min="28" max="16384" width="9" style="1"/>
  </cols>
  <sheetData>
    <row r="1" ht="16.5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85"/>
      <c r="AA1" s="85"/>
    </row>
    <row r="2" ht="16.5" spans="1:2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85"/>
      <c r="AA2" s="85"/>
    </row>
    <row r="3" ht="34" customHeight="1" spans="1:27">
      <c r="A3" s="4" t="s">
        <v>1</v>
      </c>
      <c r="B3" s="4" t="s">
        <v>2</v>
      </c>
      <c r="C3" s="3" t="s">
        <v>51</v>
      </c>
      <c r="D3" s="3"/>
      <c r="E3" s="3"/>
      <c r="F3" s="3"/>
      <c r="G3" s="3" t="s">
        <v>52</v>
      </c>
      <c r="H3" s="3"/>
      <c r="I3" s="3"/>
      <c r="J3" s="3"/>
      <c r="K3" s="3" t="s">
        <v>53</v>
      </c>
      <c r="L3" s="3"/>
      <c r="M3" s="3"/>
      <c r="N3" s="3"/>
      <c r="O3" s="3" t="s">
        <v>54</v>
      </c>
      <c r="P3" s="3"/>
      <c r="Q3" s="3"/>
      <c r="R3" s="3"/>
      <c r="S3" s="3" t="s">
        <v>55</v>
      </c>
      <c r="T3" s="3"/>
      <c r="U3" s="3"/>
      <c r="V3" s="3"/>
      <c r="W3" s="3" t="s">
        <v>51</v>
      </c>
      <c r="X3" s="3" t="s">
        <v>52</v>
      </c>
      <c r="Y3" s="3" t="s">
        <v>53</v>
      </c>
      <c r="Z3" s="3" t="s">
        <v>54</v>
      </c>
      <c r="AA3" s="3" t="s">
        <v>55</v>
      </c>
    </row>
    <row r="4" ht="41" customHeight="1" spans="1:2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6</v>
      </c>
      <c r="T4" s="5" t="s">
        <v>7</v>
      </c>
      <c r="U4" s="5" t="s">
        <v>8</v>
      </c>
      <c r="V4" s="5" t="s">
        <v>9</v>
      </c>
      <c r="W4" s="3" t="s">
        <v>10</v>
      </c>
      <c r="X4" s="3"/>
      <c r="Y4" s="3"/>
      <c r="Z4" s="3"/>
      <c r="AA4" s="3"/>
    </row>
    <row r="5" ht="14" customHeight="1" spans="1:2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3"/>
      <c r="X5" s="3"/>
      <c r="Y5" s="3"/>
      <c r="Z5" s="3"/>
      <c r="AA5" s="3"/>
    </row>
    <row r="6" ht="8" customHeight="1" spans="1:27">
      <c r="A6" s="9">
        <v>1</v>
      </c>
      <c r="B6" s="9" t="s">
        <v>11</v>
      </c>
      <c r="C6" s="9"/>
      <c r="D6" s="9"/>
      <c r="E6" s="9"/>
      <c r="F6" s="9"/>
      <c r="G6" s="99"/>
      <c r="H6" s="99"/>
      <c r="I6" s="99"/>
      <c r="J6" s="9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9"/>
      <c r="Y6" s="9"/>
      <c r="Z6" s="9"/>
      <c r="AA6" s="9"/>
    </row>
    <row r="7" ht="8" customHeight="1" spans="1:27">
      <c r="A7" s="9"/>
      <c r="B7" s="9"/>
      <c r="C7" s="9"/>
      <c r="D7" s="9"/>
      <c r="E7" s="9"/>
      <c r="F7" s="9"/>
      <c r="G7" s="99"/>
      <c r="H7" s="99"/>
      <c r="I7" s="99"/>
      <c r="J7" s="9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9"/>
      <c r="Y7" s="9"/>
      <c r="Z7" s="9"/>
      <c r="AA7" s="9"/>
    </row>
    <row r="8" ht="8" customHeight="1" spans="1:27">
      <c r="A8" s="9"/>
      <c r="B8" s="9"/>
      <c r="C8" s="9"/>
      <c r="D8" s="9"/>
      <c r="E8" s="9"/>
      <c r="F8" s="9"/>
      <c r="G8" s="99"/>
      <c r="H8" s="99"/>
      <c r="I8" s="99"/>
      <c r="J8" s="9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9"/>
      <c r="Y8" s="9"/>
      <c r="Z8" s="9"/>
      <c r="AA8" s="9"/>
    </row>
    <row r="9" ht="8" customHeight="1" spans="1:27">
      <c r="A9" s="9"/>
      <c r="B9" s="9"/>
      <c r="C9" s="9"/>
      <c r="D9" s="9"/>
      <c r="E9" s="9"/>
      <c r="F9" s="9"/>
      <c r="G9" s="99"/>
      <c r="H9" s="99"/>
      <c r="I9" s="99"/>
      <c r="J9" s="9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9"/>
      <c r="Y9" s="9"/>
      <c r="Z9" s="9"/>
      <c r="AA9" s="9"/>
    </row>
    <row r="10" ht="15" customHeight="1" spans="1:27">
      <c r="A10" s="9">
        <v>2</v>
      </c>
      <c r="B10" s="9" t="s">
        <v>13</v>
      </c>
      <c r="C10" s="9" t="s">
        <v>14</v>
      </c>
      <c r="D10" s="9" t="s">
        <v>56</v>
      </c>
      <c r="E10" s="9" t="s">
        <v>48</v>
      </c>
      <c r="F10" s="9" t="s">
        <v>57</v>
      </c>
      <c r="G10" s="99" t="s">
        <v>14</v>
      </c>
      <c r="H10" s="99" t="s">
        <v>58</v>
      </c>
      <c r="I10" s="99" t="s">
        <v>48</v>
      </c>
      <c r="J10" s="99" t="s">
        <v>59</v>
      </c>
      <c r="K10" s="26" t="s">
        <v>18</v>
      </c>
      <c r="L10" s="9" t="s">
        <v>56</v>
      </c>
      <c r="M10" s="9" t="s">
        <v>60</v>
      </c>
      <c r="N10" s="9" t="s">
        <v>61</v>
      </c>
      <c r="O10" s="9" t="s">
        <v>18</v>
      </c>
      <c r="P10" s="9" t="s">
        <v>62</v>
      </c>
      <c r="Q10" s="9" t="s">
        <v>60</v>
      </c>
      <c r="R10" s="9" t="s">
        <v>63</v>
      </c>
      <c r="S10" s="9"/>
      <c r="T10" s="9"/>
      <c r="U10" s="9"/>
      <c r="V10" s="9"/>
      <c r="W10" s="9">
        <v>0.135</v>
      </c>
      <c r="X10" s="99">
        <v>0.2</v>
      </c>
      <c r="Y10" s="9">
        <v>0.13</v>
      </c>
      <c r="Z10" s="9" t="s">
        <v>64</v>
      </c>
      <c r="AA10" s="9"/>
    </row>
    <row r="11" ht="15" customHeight="1" spans="1:27">
      <c r="A11" s="9"/>
      <c r="B11" s="9"/>
      <c r="C11" s="9"/>
      <c r="D11" s="9"/>
      <c r="E11" s="9"/>
      <c r="F11" s="9"/>
      <c r="G11" s="99"/>
      <c r="H11" s="99"/>
      <c r="I11" s="99"/>
      <c r="J11" s="99"/>
      <c r="K11" s="29"/>
      <c r="L11" s="9" t="s">
        <v>56</v>
      </c>
      <c r="M11" s="9" t="s">
        <v>60</v>
      </c>
      <c r="N11" s="9" t="s">
        <v>65</v>
      </c>
      <c r="O11" s="9"/>
      <c r="P11" s="9"/>
      <c r="Q11" s="9"/>
      <c r="R11" s="9"/>
      <c r="S11" s="9"/>
      <c r="T11" s="9"/>
      <c r="U11" s="9"/>
      <c r="V11" s="9"/>
      <c r="W11" s="9"/>
      <c r="X11" s="99"/>
      <c r="Y11" s="9">
        <v>0.14</v>
      </c>
      <c r="Z11" s="9"/>
      <c r="AA11" s="9"/>
    </row>
    <row r="12" ht="15" customHeight="1" spans="1:27">
      <c r="A12" s="9"/>
      <c r="B12" s="9"/>
      <c r="C12" s="9"/>
      <c r="D12" s="9"/>
      <c r="E12" s="9"/>
      <c r="F12" s="9"/>
      <c r="G12" s="99"/>
      <c r="H12" s="99"/>
      <c r="I12" s="99"/>
      <c r="J12" s="99"/>
      <c r="K12" s="2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9"/>
      <c r="Y12" s="9"/>
      <c r="Z12" s="9"/>
      <c r="AA12" s="9"/>
    </row>
    <row r="13" ht="15" customHeight="1" spans="1:27">
      <c r="A13" s="9"/>
      <c r="B13" s="9"/>
      <c r="C13" s="9"/>
      <c r="D13" s="9"/>
      <c r="E13" s="9"/>
      <c r="F13" s="9"/>
      <c r="G13" s="99"/>
      <c r="H13" s="99"/>
      <c r="I13" s="99"/>
      <c r="J13" s="99"/>
      <c r="K13" s="3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9"/>
      <c r="Y13" s="9"/>
      <c r="Z13" s="9"/>
      <c r="AA13" s="9"/>
    </row>
    <row r="14" ht="20" customHeight="1" spans="1:27">
      <c r="A14" s="9">
        <v>3</v>
      </c>
      <c r="B14" s="9" t="s">
        <v>17</v>
      </c>
      <c r="C14" s="9" t="s">
        <v>14</v>
      </c>
      <c r="D14" s="9" t="s">
        <v>66</v>
      </c>
      <c r="E14" s="9" t="s">
        <v>22</v>
      </c>
      <c r="F14" s="9" t="s">
        <v>67</v>
      </c>
      <c r="G14" s="99" t="s">
        <v>18</v>
      </c>
      <c r="H14" s="99" t="s">
        <v>19</v>
      </c>
      <c r="I14" s="99" t="s">
        <v>68</v>
      </c>
      <c r="J14" s="99" t="s">
        <v>69</v>
      </c>
      <c r="K14" s="26" t="s">
        <v>18</v>
      </c>
      <c r="L14" s="9" t="s">
        <v>70</v>
      </c>
      <c r="M14" s="9" t="s">
        <v>60</v>
      </c>
      <c r="N14" s="9" t="s">
        <v>71</v>
      </c>
      <c r="O14" s="9" t="s">
        <v>18</v>
      </c>
      <c r="P14" s="9" t="s">
        <v>72</v>
      </c>
      <c r="Q14" s="9" t="s">
        <v>60</v>
      </c>
      <c r="R14" s="9" t="s">
        <v>67</v>
      </c>
      <c r="S14" s="9" t="s">
        <v>14</v>
      </c>
      <c r="T14" s="9" t="s">
        <v>23</v>
      </c>
      <c r="U14" s="9" t="s">
        <v>73</v>
      </c>
      <c r="V14" s="9" t="s">
        <v>21</v>
      </c>
      <c r="W14" s="9">
        <v>0.1232</v>
      </c>
      <c r="X14" s="99">
        <v>0.136</v>
      </c>
      <c r="Y14" s="9">
        <v>0.1232</v>
      </c>
      <c r="Z14" s="9" t="s">
        <v>74</v>
      </c>
      <c r="AA14" s="9">
        <v>0.41</v>
      </c>
    </row>
    <row r="15" ht="20" customHeight="1" spans="1:27">
      <c r="A15" s="9"/>
      <c r="B15" s="9"/>
      <c r="C15" s="9"/>
      <c r="D15" s="9"/>
      <c r="E15" s="9"/>
      <c r="F15" s="9"/>
      <c r="G15" s="99"/>
      <c r="H15" s="99"/>
      <c r="I15" s="99"/>
      <c r="J15" s="99"/>
      <c r="K15" s="2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9"/>
      <c r="Y15" s="9"/>
      <c r="Z15" s="9"/>
      <c r="AA15" s="9"/>
    </row>
    <row r="16" ht="20" customHeight="1" spans="1:27">
      <c r="A16" s="9"/>
      <c r="B16" s="9"/>
      <c r="C16" s="9"/>
      <c r="D16" s="9"/>
      <c r="E16" s="9"/>
      <c r="F16" s="9"/>
      <c r="G16" s="99"/>
      <c r="H16" s="99"/>
      <c r="I16" s="99"/>
      <c r="J16" s="99"/>
      <c r="K16" s="2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9"/>
      <c r="Y16" s="9"/>
      <c r="Z16" s="9"/>
      <c r="AA16" s="9"/>
    </row>
    <row r="17" ht="20" customHeight="1" spans="1:27">
      <c r="A17" s="9"/>
      <c r="B17" s="9"/>
      <c r="C17" s="9"/>
      <c r="D17" s="9"/>
      <c r="E17" s="9"/>
      <c r="F17" s="9"/>
      <c r="G17" s="99"/>
      <c r="H17" s="99"/>
      <c r="I17" s="99"/>
      <c r="J17" s="99"/>
      <c r="K17" s="3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9"/>
      <c r="Y17" s="9"/>
      <c r="Z17" s="9"/>
      <c r="AA17" s="9"/>
    </row>
    <row r="18" ht="8" customHeight="1" spans="1:27">
      <c r="A18" s="9">
        <v>4</v>
      </c>
      <c r="B18" s="9" t="s">
        <v>25</v>
      </c>
      <c r="C18" s="9"/>
      <c r="D18" s="9"/>
      <c r="E18" s="9"/>
      <c r="F18" s="9"/>
      <c r="G18" s="99"/>
      <c r="H18" s="99"/>
      <c r="I18" s="99"/>
      <c r="J18" s="9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9"/>
      <c r="Y18" s="9"/>
      <c r="Z18" s="9"/>
      <c r="AA18" s="9"/>
    </row>
    <row r="19" ht="8" customHeight="1" spans="1:27">
      <c r="A19" s="9"/>
      <c r="B19" s="9"/>
      <c r="C19" s="9"/>
      <c r="D19" s="9"/>
      <c r="E19" s="9"/>
      <c r="F19" s="9"/>
      <c r="G19" s="99"/>
      <c r="H19" s="99"/>
      <c r="I19" s="99"/>
      <c r="J19" s="9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9"/>
      <c r="Y19" s="9"/>
      <c r="Z19" s="9"/>
      <c r="AA19" s="9"/>
    </row>
    <row r="20" ht="8" customHeight="1" spans="1:27">
      <c r="A20" s="9"/>
      <c r="B20" s="9"/>
      <c r="C20" s="9"/>
      <c r="D20" s="9"/>
      <c r="E20" s="9"/>
      <c r="F20" s="9"/>
      <c r="G20" s="99"/>
      <c r="H20" s="99"/>
      <c r="I20" s="99"/>
      <c r="J20" s="9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9"/>
      <c r="Y20" s="9"/>
      <c r="Z20" s="9"/>
      <c r="AA20" s="9"/>
    </row>
    <row r="21" ht="8" customHeight="1" spans="1:27">
      <c r="A21" s="9"/>
      <c r="B21" s="9"/>
      <c r="C21" s="9"/>
      <c r="D21" s="9"/>
      <c r="E21" s="9"/>
      <c r="F21" s="9"/>
      <c r="G21" s="99"/>
      <c r="H21" s="99"/>
      <c r="I21" s="99"/>
      <c r="J21" s="9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9"/>
      <c r="Y21" s="9"/>
      <c r="Z21" s="9"/>
      <c r="AA21" s="9"/>
    </row>
    <row r="22" ht="15" customHeight="1" spans="1:27">
      <c r="A22" s="9">
        <v>5</v>
      </c>
      <c r="B22" s="9" t="s">
        <v>26</v>
      </c>
      <c r="C22" s="9"/>
      <c r="D22" s="9"/>
      <c r="E22" s="9"/>
      <c r="F22" s="9"/>
      <c r="G22" s="99"/>
      <c r="H22" s="99"/>
      <c r="I22" s="99"/>
      <c r="J22" s="99"/>
      <c r="K22" s="26" t="s">
        <v>18</v>
      </c>
      <c r="L22" s="9" t="s">
        <v>75</v>
      </c>
      <c r="M22" s="9" t="s">
        <v>23</v>
      </c>
      <c r="N22" s="9" t="s">
        <v>76</v>
      </c>
      <c r="O22" s="9"/>
      <c r="P22" s="9"/>
      <c r="Q22" s="9"/>
      <c r="R22" s="9"/>
      <c r="S22" s="9"/>
      <c r="T22" s="9"/>
      <c r="U22" s="9"/>
      <c r="V22" s="9"/>
      <c r="W22" s="9"/>
      <c r="X22" s="99"/>
      <c r="Y22" s="9">
        <v>3.07059</v>
      </c>
      <c r="Z22" s="9"/>
      <c r="AA22" s="9"/>
    </row>
    <row r="23" ht="15" customHeight="1" spans="1:27">
      <c r="A23" s="9"/>
      <c r="B23" s="9"/>
      <c r="C23" s="9"/>
      <c r="D23" s="9"/>
      <c r="E23" s="9"/>
      <c r="F23" s="9"/>
      <c r="G23" s="99"/>
      <c r="H23" s="99"/>
      <c r="I23" s="99"/>
      <c r="J23" s="99"/>
      <c r="K23" s="2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9"/>
      <c r="Y23" s="9"/>
      <c r="Z23" s="9"/>
      <c r="AA23" s="9"/>
    </row>
    <row r="24" ht="15" customHeight="1" spans="1:27">
      <c r="A24" s="9"/>
      <c r="B24" s="9"/>
      <c r="C24" s="9"/>
      <c r="D24" s="9"/>
      <c r="E24" s="9"/>
      <c r="F24" s="9"/>
      <c r="G24" s="99"/>
      <c r="H24" s="99"/>
      <c r="I24" s="99"/>
      <c r="J24" s="99"/>
      <c r="K24" s="2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9"/>
      <c r="Y24" s="9"/>
      <c r="Z24" s="9"/>
      <c r="AA24" s="9"/>
    </row>
    <row r="25" ht="15" customHeight="1" spans="1:27">
      <c r="A25" s="9"/>
      <c r="B25" s="9"/>
      <c r="C25" s="9"/>
      <c r="D25" s="9"/>
      <c r="E25" s="9"/>
      <c r="F25" s="9"/>
      <c r="G25" s="99"/>
      <c r="H25" s="99"/>
      <c r="I25" s="99"/>
      <c r="J25" s="99"/>
      <c r="K25" s="3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9"/>
      <c r="Y25" s="9"/>
      <c r="Z25" s="9"/>
      <c r="AA25" s="9"/>
    </row>
    <row r="26" ht="8" customHeight="1" spans="1:27">
      <c r="A26" s="9">
        <v>6</v>
      </c>
      <c r="B26" s="9" t="s">
        <v>30</v>
      </c>
      <c r="C26" s="9"/>
      <c r="D26" s="9"/>
      <c r="E26" s="9"/>
      <c r="F26" s="9"/>
      <c r="G26" s="99"/>
      <c r="H26" s="99"/>
      <c r="I26" s="99"/>
      <c r="J26" s="9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9"/>
      <c r="Y26" s="9"/>
      <c r="Z26" s="9"/>
      <c r="AA26" s="9"/>
    </row>
    <row r="27" ht="8" customHeight="1" spans="1:27">
      <c r="A27" s="9"/>
      <c r="B27" s="9"/>
      <c r="C27" s="9"/>
      <c r="D27" s="9"/>
      <c r="E27" s="9"/>
      <c r="F27" s="9"/>
      <c r="G27" s="99"/>
      <c r="H27" s="99"/>
      <c r="I27" s="99"/>
      <c r="J27" s="9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9"/>
      <c r="Y27" s="9"/>
      <c r="Z27" s="9"/>
      <c r="AA27" s="9"/>
    </row>
    <row r="28" ht="8" customHeight="1" spans="1:27">
      <c r="A28" s="9"/>
      <c r="B28" s="9"/>
      <c r="C28" s="9"/>
      <c r="D28" s="9"/>
      <c r="E28" s="9"/>
      <c r="F28" s="9"/>
      <c r="G28" s="99"/>
      <c r="H28" s="99"/>
      <c r="I28" s="99"/>
      <c r="J28" s="9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9"/>
      <c r="Y28" s="9"/>
      <c r="Z28" s="9"/>
      <c r="AA28" s="9"/>
    </row>
    <row r="29" ht="8" customHeight="1" spans="1:27">
      <c r="A29" s="9"/>
      <c r="B29" s="9"/>
      <c r="C29" s="9"/>
      <c r="D29" s="9"/>
      <c r="E29" s="9"/>
      <c r="F29" s="9"/>
      <c r="G29" s="99"/>
      <c r="H29" s="99"/>
      <c r="I29" s="99"/>
      <c r="J29" s="9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9"/>
      <c r="Y29" s="9"/>
      <c r="Z29" s="9"/>
      <c r="AA29" s="9"/>
    </row>
    <row r="30" ht="8" customHeight="1" spans="1:27">
      <c r="A30" s="9">
        <v>7</v>
      </c>
      <c r="B30" s="9" t="s">
        <v>31</v>
      </c>
      <c r="C30" s="9"/>
      <c r="D30" s="9"/>
      <c r="E30" s="9"/>
      <c r="F30" s="9"/>
      <c r="G30" s="99"/>
      <c r="H30" s="99"/>
      <c r="I30" s="99"/>
      <c r="J30" s="9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9"/>
      <c r="Y30" s="9"/>
      <c r="Z30" s="9"/>
      <c r="AA30" s="9"/>
    </row>
    <row r="31" ht="8" customHeight="1" spans="1:27">
      <c r="A31" s="9"/>
      <c r="B31" s="9"/>
      <c r="C31" s="9"/>
      <c r="D31" s="9"/>
      <c r="E31" s="9"/>
      <c r="F31" s="9"/>
      <c r="G31" s="99"/>
      <c r="H31" s="99"/>
      <c r="I31" s="99"/>
      <c r="J31" s="9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9"/>
      <c r="Y31" s="9"/>
      <c r="Z31" s="9"/>
      <c r="AA31" s="9"/>
    </row>
    <row r="32" ht="8" customHeight="1" spans="1:27">
      <c r="A32" s="9"/>
      <c r="B32" s="9"/>
      <c r="C32" s="9"/>
      <c r="D32" s="9"/>
      <c r="E32" s="9"/>
      <c r="F32" s="9"/>
      <c r="G32" s="99"/>
      <c r="H32" s="99"/>
      <c r="I32" s="99"/>
      <c r="J32" s="9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9"/>
      <c r="Y32" s="9"/>
      <c r="Z32" s="9"/>
      <c r="AA32" s="9"/>
    </row>
    <row r="33" ht="8" customHeight="1" spans="1:27">
      <c r="A33" s="9"/>
      <c r="B33" s="9"/>
      <c r="C33" s="9"/>
      <c r="D33" s="9"/>
      <c r="E33" s="9"/>
      <c r="F33" s="9"/>
      <c r="G33" s="99"/>
      <c r="H33" s="99"/>
      <c r="I33" s="99"/>
      <c r="J33" s="9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9"/>
      <c r="Y33" s="9"/>
      <c r="Z33" s="9"/>
      <c r="AA33" s="9"/>
    </row>
    <row r="34" ht="15" customHeight="1" spans="1:27">
      <c r="A34" s="13">
        <v>8</v>
      </c>
      <c r="B34" s="13" t="s">
        <v>32</v>
      </c>
      <c r="C34" s="9" t="s">
        <v>14</v>
      </c>
      <c r="D34" s="9" t="s">
        <v>77</v>
      </c>
      <c r="E34" s="9" t="s">
        <v>23</v>
      </c>
      <c r="F34" s="9" t="s">
        <v>78</v>
      </c>
      <c r="G34" s="99"/>
      <c r="H34" s="99"/>
      <c r="I34" s="99"/>
      <c r="J34" s="99"/>
      <c r="K34" s="100" t="s">
        <v>18</v>
      </c>
      <c r="L34" s="9" t="s">
        <v>79</v>
      </c>
      <c r="M34" s="9" t="s">
        <v>23</v>
      </c>
      <c r="N34" s="9" t="s">
        <v>78</v>
      </c>
      <c r="O34" s="9" t="s">
        <v>18</v>
      </c>
      <c r="P34" s="9" t="s">
        <v>80</v>
      </c>
      <c r="Q34" s="9" t="s">
        <v>23</v>
      </c>
      <c r="R34" s="9" t="s">
        <v>78</v>
      </c>
      <c r="S34" s="9"/>
      <c r="T34" s="9"/>
      <c r="U34" s="9"/>
      <c r="V34" s="9"/>
      <c r="W34" s="9">
        <v>43.85</v>
      </c>
      <c r="X34" s="99"/>
      <c r="Y34" s="9">
        <v>3.6542</v>
      </c>
      <c r="Z34" s="9" t="s">
        <v>81</v>
      </c>
      <c r="AA34" s="9"/>
    </row>
    <row r="35" ht="15" customHeight="1" spans="1:27">
      <c r="A35" s="14"/>
      <c r="B35" s="14"/>
      <c r="C35" s="9"/>
      <c r="D35" s="9"/>
      <c r="E35" s="9"/>
      <c r="F35" s="9"/>
      <c r="G35" s="99"/>
      <c r="H35" s="99"/>
      <c r="I35" s="99"/>
      <c r="J35" s="99"/>
      <c r="K35" s="101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9"/>
      <c r="Y35" s="9"/>
      <c r="Z35" s="9"/>
      <c r="AA35" s="9"/>
    </row>
    <row r="36" ht="15" customHeight="1" spans="1:27">
      <c r="A36" s="14"/>
      <c r="B36" s="14"/>
      <c r="C36" s="9"/>
      <c r="D36" s="9"/>
      <c r="E36" s="9"/>
      <c r="F36" s="9"/>
      <c r="G36" s="99"/>
      <c r="H36" s="99"/>
      <c r="I36" s="99"/>
      <c r="J36" s="99"/>
      <c r="K36" s="101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9"/>
      <c r="Y36" s="9"/>
      <c r="Z36" s="9"/>
      <c r="AA36" s="9"/>
    </row>
    <row r="37" ht="15" customHeight="1" spans="1:27">
      <c r="A37" s="53"/>
      <c r="B37" s="53"/>
      <c r="C37" s="9"/>
      <c r="D37" s="9"/>
      <c r="E37" s="9"/>
      <c r="F37" s="9"/>
      <c r="G37" s="99"/>
      <c r="H37" s="99"/>
      <c r="I37" s="99"/>
      <c r="J37" s="99"/>
      <c r="K37" s="102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9"/>
      <c r="Y37" s="9"/>
      <c r="Z37" s="9"/>
      <c r="AA37" s="9"/>
    </row>
    <row r="38" ht="8" customHeight="1" spans="1:27">
      <c r="A38" s="9">
        <v>9</v>
      </c>
      <c r="B38" s="9" t="s">
        <v>33</v>
      </c>
      <c r="C38" s="9"/>
      <c r="D38" s="9"/>
      <c r="E38" s="9"/>
      <c r="F38" s="9"/>
      <c r="G38" s="99"/>
      <c r="H38" s="99"/>
      <c r="I38" s="99"/>
      <c r="J38" s="9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9"/>
      <c r="Y38" s="9"/>
      <c r="Z38" s="9"/>
      <c r="AA38" s="9"/>
    </row>
    <row r="39" ht="8" customHeight="1" spans="1:27">
      <c r="A39" s="9"/>
      <c r="B39" s="9"/>
      <c r="C39" s="9"/>
      <c r="D39" s="9"/>
      <c r="E39" s="9"/>
      <c r="F39" s="9"/>
      <c r="G39" s="99"/>
      <c r="H39" s="99"/>
      <c r="I39" s="99"/>
      <c r="J39" s="9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9"/>
      <c r="Y39" s="9"/>
      <c r="Z39" s="9"/>
      <c r="AA39" s="9"/>
    </row>
    <row r="40" ht="8" customHeight="1" spans="1:27">
      <c r="A40" s="9"/>
      <c r="B40" s="9"/>
      <c r="C40" s="9"/>
      <c r="D40" s="9"/>
      <c r="E40" s="9"/>
      <c r="F40" s="9"/>
      <c r="G40" s="99"/>
      <c r="H40" s="99"/>
      <c r="I40" s="99"/>
      <c r="J40" s="9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9"/>
      <c r="Y40" s="9"/>
      <c r="Z40" s="9"/>
      <c r="AA40" s="9"/>
    </row>
    <row r="41" ht="8" customHeight="1" spans="1:27">
      <c r="A41" s="9"/>
      <c r="B41" s="9"/>
      <c r="C41" s="9"/>
      <c r="D41" s="9"/>
      <c r="E41" s="9"/>
      <c r="F41" s="9"/>
      <c r="G41" s="99"/>
      <c r="H41" s="99"/>
      <c r="I41" s="99"/>
      <c r="J41" s="9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9"/>
      <c r="Y41" s="9"/>
      <c r="Z41" s="9"/>
      <c r="AA41" s="9"/>
    </row>
    <row r="42" ht="8" customHeight="1" spans="1:27">
      <c r="A42" s="9">
        <v>10</v>
      </c>
      <c r="B42" s="9" t="s">
        <v>34</v>
      </c>
      <c r="C42" s="9"/>
      <c r="D42" s="9"/>
      <c r="E42" s="9"/>
      <c r="F42" s="9"/>
      <c r="G42" s="99"/>
      <c r="H42" s="99"/>
      <c r="I42" s="99"/>
      <c r="J42" s="9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9"/>
      <c r="Y42" s="9"/>
      <c r="Z42" s="9"/>
      <c r="AA42" s="9"/>
    </row>
    <row r="43" ht="8" customHeight="1" spans="1:27">
      <c r="A43" s="9"/>
      <c r="B43" s="9"/>
      <c r="C43" s="9"/>
      <c r="D43" s="9"/>
      <c r="E43" s="9"/>
      <c r="F43" s="9"/>
      <c r="G43" s="99"/>
      <c r="H43" s="99"/>
      <c r="I43" s="99"/>
      <c r="J43" s="9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9"/>
      <c r="Y43" s="9"/>
      <c r="Z43" s="9"/>
      <c r="AA43" s="9"/>
    </row>
    <row r="44" ht="8" customHeight="1" spans="1:27">
      <c r="A44" s="9"/>
      <c r="B44" s="9"/>
      <c r="C44" s="9"/>
      <c r="D44" s="9"/>
      <c r="E44" s="9"/>
      <c r="F44" s="9"/>
      <c r="G44" s="99"/>
      <c r="H44" s="99"/>
      <c r="I44" s="99"/>
      <c r="J44" s="9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9"/>
      <c r="Y44" s="9"/>
      <c r="Z44" s="9"/>
      <c r="AA44" s="9"/>
    </row>
    <row r="45" ht="8" customHeight="1" spans="1:27">
      <c r="A45" s="9"/>
      <c r="B45" s="9"/>
      <c r="C45" s="9"/>
      <c r="D45" s="9"/>
      <c r="E45" s="9"/>
      <c r="F45" s="9"/>
      <c r="G45" s="99"/>
      <c r="H45" s="99"/>
      <c r="I45" s="99"/>
      <c r="J45" s="9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9"/>
      <c r="Y45" s="9"/>
      <c r="Z45" s="9"/>
      <c r="AA45" s="9"/>
    </row>
    <row r="46" ht="8" customHeight="1" spans="1:27">
      <c r="A46" s="9">
        <v>11</v>
      </c>
      <c r="B46" s="9" t="s">
        <v>35</v>
      </c>
      <c r="C46" s="9"/>
      <c r="D46" s="9"/>
      <c r="E46" s="9"/>
      <c r="F46" s="9"/>
      <c r="G46" s="99"/>
      <c r="H46" s="99"/>
      <c r="I46" s="99"/>
      <c r="J46" s="9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9"/>
      <c r="Y46" s="9"/>
      <c r="Z46" s="9"/>
      <c r="AA46" s="9"/>
    </row>
    <row r="47" ht="8" customHeight="1" spans="1:27">
      <c r="A47" s="9"/>
      <c r="B47" s="9"/>
      <c r="C47" s="9"/>
      <c r="D47" s="9"/>
      <c r="E47" s="9"/>
      <c r="F47" s="9"/>
      <c r="G47" s="99"/>
      <c r="H47" s="99"/>
      <c r="I47" s="99"/>
      <c r="J47" s="9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9"/>
      <c r="Y47" s="9"/>
      <c r="Z47" s="9"/>
      <c r="AA47" s="9"/>
    </row>
    <row r="48" ht="8" customHeight="1" spans="1:27">
      <c r="A48" s="9"/>
      <c r="B48" s="9"/>
      <c r="C48" s="9"/>
      <c r="D48" s="9"/>
      <c r="E48" s="9"/>
      <c r="F48" s="9"/>
      <c r="G48" s="99"/>
      <c r="H48" s="99"/>
      <c r="I48" s="99"/>
      <c r="J48" s="9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9"/>
      <c r="Y48" s="9"/>
      <c r="Z48" s="9"/>
      <c r="AA48" s="9"/>
    </row>
    <row r="49" ht="8" customHeight="1" spans="1:27">
      <c r="A49" s="9"/>
      <c r="B49" s="9"/>
      <c r="C49" s="9"/>
      <c r="D49" s="9"/>
      <c r="E49" s="9"/>
      <c r="F49" s="9"/>
      <c r="G49" s="99"/>
      <c r="H49" s="99"/>
      <c r="I49" s="99"/>
      <c r="J49" s="9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9"/>
      <c r="Y49" s="9"/>
      <c r="Z49" s="9"/>
      <c r="AA49" s="9"/>
    </row>
    <row r="50" ht="8" customHeight="1" spans="1:27">
      <c r="A50" s="9">
        <v>12</v>
      </c>
      <c r="B50" s="9" t="s">
        <v>36</v>
      </c>
      <c r="C50" s="9"/>
      <c r="D50" s="9"/>
      <c r="E50" s="9"/>
      <c r="F50" s="9"/>
      <c r="G50" s="99"/>
      <c r="H50" s="99"/>
      <c r="I50" s="99"/>
      <c r="J50" s="9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9"/>
      <c r="Y50" s="9"/>
      <c r="Z50" s="9"/>
      <c r="AA50" s="9"/>
    </row>
    <row r="51" ht="8" customHeight="1" spans="1:27">
      <c r="A51" s="9"/>
      <c r="B51" s="9"/>
      <c r="C51" s="9"/>
      <c r="D51" s="9"/>
      <c r="E51" s="9"/>
      <c r="F51" s="9"/>
      <c r="G51" s="99"/>
      <c r="H51" s="99"/>
      <c r="I51" s="99"/>
      <c r="J51" s="9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9"/>
      <c r="Y51" s="9"/>
      <c r="Z51" s="9"/>
      <c r="AA51" s="9"/>
    </row>
    <row r="52" ht="8" customHeight="1" spans="1:27">
      <c r="A52" s="9"/>
      <c r="B52" s="9"/>
      <c r="C52" s="9"/>
      <c r="D52" s="9"/>
      <c r="E52" s="9"/>
      <c r="F52" s="9"/>
      <c r="G52" s="99"/>
      <c r="H52" s="99"/>
      <c r="I52" s="99"/>
      <c r="J52" s="9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9"/>
      <c r="Y52" s="9"/>
      <c r="Z52" s="9"/>
      <c r="AA52" s="9"/>
    </row>
    <row r="53" ht="8" customHeight="1" spans="1:27">
      <c r="A53" s="9"/>
      <c r="B53" s="9"/>
      <c r="C53" s="9"/>
      <c r="D53" s="9"/>
      <c r="E53" s="9"/>
      <c r="F53" s="9"/>
      <c r="G53" s="99"/>
      <c r="H53" s="99"/>
      <c r="I53" s="99"/>
      <c r="J53" s="9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9"/>
      <c r="Y53" s="9"/>
      <c r="Z53" s="9"/>
      <c r="AA53" s="9"/>
    </row>
    <row r="54" ht="15" customHeight="1" spans="1:27">
      <c r="A54" s="9">
        <v>13</v>
      </c>
      <c r="B54" s="9" t="s">
        <v>37</v>
      </c>
      <c r="C54" s="9"/>
      <c r="D54" s="9"/>
      <c r="E54" s="9"/>
      <c r="F54" s="9"/>
      <c r="G54" s="99" t="s">
        <v>14</v>
      </c>
      <c r="H54" s="99" t="s">
        <v>82</v>
      </c>
      <c r="I54" s="99" t="s">
        <v>60</v>
      </c>
      <c r="J54" s="99" t="s">
        <v>83</v>
      </c>
      <c r="K54" s="26" t="s">
        <v>18</v>
      </c>
      <c r="L54" s="9" t="s">
        <v>84</v>
      </c>
      <c r="M54" s="9" t="s">
        <v>60</v>
      </c>
      <c r="N54" s="9" t="s">
        <v>85</v>
      </c>
      <c r="O54" s="9" t="s">
        <v>18</v>
      </c>
      <c r="P54" s="9" t="s">
        <v>86</v>
      </c>
      <c r="Q54" s="9" t="s">
        <v>60</v>
      </c>
      <c r="R54" s="9" t="s">
        <v>85</v>
      </c>
      <c r="S54" s="9"/>
      <c r="T54" s="9"/>
      <c r="U54" s="9"/>
      <c r="V54" s="9"/>
      <c r="W54" s="9"/>
      <c r="X54" s="99">
        <v>13.5</v>
      </c>
      <c r="Y54" s="9">
        <v>13.2</v>
      </c>
      <c r="Z54" s="9" t="s">
        <v>87</v>
      </c>
      <c r="AA54" s="9"/>
    </row>
    <row r="55" ht="15" customHeight="1" spans="1:27">
      <c r="A55" s="9"/>
      <c r="B55" s="9"/>
      <c r="C55" s="9"/>
      <c r="D55" s="9"/>
      <c r="E55" s="9"/>
      <c r="F55" s="9"/>
      <c r="G55" s="99"/>
      <c r="H55" s="99"/>
      <c r="I55" s="99"/>
      <c r="J55" s="99"/>
      <c r="K55" s="2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9"/>
      <c r="Y55" s="9"/>
      <c r="Z55" s="9"/>
      <c r="AA55" s="9"/>
    </row>
    <row r="56" ht="15" customHeight="1" spans="1:27">
      <c r="A56" s="9"/>
      <c r="B56" s="9"/>
      <c r="C56" s="9"/>
      <c r="D56" s="9"/>
      <c r="E56" s="9"/>
      <c r="F56" s="9"/>
      <c r="G56" s="99"/>
      <c r="H56" s="99"/>
      <c r="I56" s="99"/>
      <c r="J56" s="99"/>
      <c r="K56" s="2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9"/>
      <c r="Y56" s="9"/>
      <c r="Z56" s="9"/>
      <c r="AA56" s="9"/>
    </row>
    <row r="57" ht="15" customHeight="1" spans="1:27">
      <c r="A57" s="9"/>
      <c r="B57" s="9"/>
      <c r="C57" s="9"/>
      <c r="D57" s="9"/>
      <c r="E57" s="9"/>
      <c r="F57" s="9"/>
      <c r="G57" s="99"/>
      <c r="H57" s="99"/>
      <c r="I57" s="99"/>
      <c r="J57" s="99"/>
      <c r="K57" s="3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9"/>
      <c r="Y57" s="9"/>
      <c r="Z57" s="9"/>
      <c r="AA57" s="9"/>
    </row>
    <row r="58" ht="8" customHeight="1" spans="1:27">
      <c r="A58" s="9">
        <v>14</v>
      </c>
      <c r="B58" s="9" t="s">
        <v>38</v>
      </c>
      <c r="C58" s="9"/>
      <c r="D58" s="9"/>
      <c r="E58" s="9"/>
      <c r="F58" s="9"/>
      <c r="G58" s="99"/>
      <c r="H58" s="99"/>
      <c r="I58" s="99"/>
      <c r="J58" s="9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9"/>
      <c r="Y58" s="9"/>
      <c r="Z58" s="9"/>
      <c r="AA58" s="9"/>
    </row>
    <row r="59" ht="8" customHeight="1" spans="1:27">
      <c r="A59" s="9"/>
      <c r="B59" s="9"/>
      <c r="C59" s="9"/>
      <c r="D59" s="9"/>
      <c r="E59" s="9"/>
      <c r="F59" s="9"/>
      <c r="G59" s="99"/>
      <c r="H59" s="99"/>
      <c r="I59" s="99"/>
      <c r="J59" s="9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9"/>
      <c r="Y59" s="9"/>
      <c r="Z59" s="9"/>
      <c r="AA59" s="9"/>
    </row>
    <row r="60" ht="8" customHeight="1" spans="1:27">
      <c r="A60" s="9"/>
      <c r="B60" s="9"/>
      <c r="C60" s="9"/>
      <c r="D60" s="9"/>
      <c r="E60" s="9"/>
      <c r="F60" s="9"/>
      <c r="G60" s="99"/>
      <c r="H60" s="99"/>
      <c r="I60" s="99"/>
      <c r="J60" s="9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9"/>
      <c r="Y60" s="9"/>
      <c r="Z60" s="9"/>
      <c r="AA60" s="9"/>
    </row>
    <row r="61" ht="8" customHeight="1" spans="1:27">
      <c r="A61" s="9"/>
      <c r="B61" s="9"/>
      <c r="C61" s="9"/>
      <c r="D61" s="9"/>
      <c r="E61" s="9"/>
      <c r="F61" s="9"/>
      <c r="G61" s="99"/>
      <c r="H61" s="99"/>
      <c r="I61" s="99"/>
      <c r="J61" s="9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9"/>
      <c r="Y61" s="9"/>
      <c r="Z61" s="9"/>
      <c r="AA61" s="9"/>
    </row>
    <row r="62" ht="8" customHeight="1" spans="1:27">
      <c r="A62" s="9">
        <v>15</v>
      </c>
      <c r="B62" s="9" t="s">
        <v>39</v>
      </c>
      <c r="C62" s="9"/>
      <c r="D62" s="9"/>
      <c r="E62" s="9"/>
      <c r="F62" s="9"/>
      <c r="G62" s="99"/>
      <c r="H62" s="99"/>
      <c r="I62" s="99"/>
      <c r="J62" s="9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9"/>
      <c r="Y62" s="9"/>
      <c r="Z62" s="9"/>
      <c r="AA62" s="9"/>
    </row>
    <row r="63" ht="8" customHeight="1" spans="1:27">
      <c r="A63" s="9"/>
      <c r="B63" s="9"/>
      <c r="C63" s="9"/>
      <c r="D63" s="9"/>
      <c r="E63" s="9"/>
      <c r="F63" s="9"/>
      <c r="G63" s="99"/>
      <c r="H63" s="99"/>
      <c r="I63" s="99"/>
      <c r="J63" s="9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9"/>
      <c r="Y63" s="9"/>
      <c r="Z63" s="9"/>
      <c r="AA63" s="9"/>
    </row>
    <row r="64" ht="8" customHeight="1" spans="1:27">
      <c r="A64" s="9"/>
      <c r="B64" s="9"/>
      <c r="C64" s="9"/>
      <c r="D64" s="9"/>
      <c r="E64" s="9"/>
      <c r="F64" s="9"/>
      <c r="G64" s="99"/>
      <c r="H64" s="99"/>
      <c r="I64" s="99"/>
      <c r="J64" s="9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9"/>
      <c r="Y64" s="9"/>
      <c r="Z64" s="9"/>
      <c r="AA64" s="9"/>
    </row>
    <row r="65" ht="8" customHeight="1" spans="1:27">
      <c r="A65" s="9"/>
      <c r="B65" s="9"/>
      <c r="C65" s="9"/>
      <c r="D65" s="9"/>
      <c r="E65" s="9"/>
      <c r="F65" s="9"/>
      <c r="G65" s="99"/>
      <c r="H65" s="99"/>
      <c r="I65" s="99"/>
      <c r="J65" s="9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9"/>
      <c r="Y65" s="9"/>
      <c r="Z65" s="9"/>
      <c r="AA65" s="9"/>
    </row>
    <row r="66" ht="15" customHeight="1" spans="1:27">
      <c r="A66" s="9">
        <v>16</v>
      </c>
      <c r="B66" s="9" t="s">
        <v>41</v>
      </c>
      <c r="C66" s="9" t="s">
        <v>14</v>
      </c>
      <c r="D66" s="9" t="s">
        <v>88</v>
      </c>
      <c r="E66" s="9" t="s">
        <v>48</v>
      </c>
      <c r="F66" s="9" t="s">
        <v>89</v>
      </c>
      <c r="G66" s="99" t="s">
        <v>14</v>
      </c>
      <c r="H66" s="99" t="s">
        <v>42</v>
      </c>
      <c r="I66" s="99" t="s">
        <v>48</v>
      </c>
      <c r="J66" s="99" t="s">
        <v>90</v>
      </c>
      <c r="K66" s="100" t="s">
        <v>18</v>
      </c>
      <c r="L66" s="9" t="s">
        <v>91</v>
      </c>
      <c r="M66" s="9" t="s">
        <v>23</v>
      </c>
      <c r="N66" s="9" t="s">
        <v>92</v>
      </c>
      <c r="O66" s="9" t="s">
        <v>18</v>
      </c>
      <c r="P66" s="9" t="s">
        <v>93</v>
      </c>
      <c r="Q66" s="9" t="s">
        <v>23</v>
      </c>
      <c r="R66" s="9" t="s">
        <v>92</v>
      </c>
      <c r="S66" s="9" t="s">
        <v>14</v>
      </c>
      <c r="T66" s="9" t="s">
        <v>48</v>
      </c>
      <c r="U66" s="9" t="s">
        <v>94</v>
      </c>
      <c r="V66" s="9" t="s">
        <v>92</v>
      </c>
      <c r="W66" s="9">
        <v>0.8333</v>
      </c>
      <c r="X66" s="99">
        <v>0.3125</v>
      </c>
      <c r="Y66" s="9">
        <v>0.852</v>
      </c>
      <c r="Z66" s="9" t="s">
        <v>95</v>
      </c>
      <c r="AA66" s="9">
        <v>1.56</v>
      </c>
    </row>
    <row r="67" ht="15" customHeight="1" spans="1:27">
      <c r="A67" s="9"/>
      <c r="B67" s="9"/>
      <c r="C67" s="9"/>
      <c r="D67" s="9"/>
      <c r="E67" s="9"/>
      <c r="F67" s="9"/>
      <c r="G67" s="99"/>
      <c r="H67" s="99"/>
      <c r="I67" s="99"/>
      <c r="J67" s="99"/>
      <c r="K67" s="101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9"/>
      <c r="Y67" s="9"/>
      <c r="Z67" s="9"/>
      <c r="AA67" s="9"/>
    </row>
    <row r="68" ht="15" customHeight="1" spans="1:27">
      <c r="A68" s="9"/>
      <c r="B68" s="9"/>
      <c r="C68" s="9"/>
      <c r="D68" s="9"/>
      <c r="E68" s="9"/>
      <c r="F68" s="9"/>
      <c r="G68" s="99"/>
      <c r="H68" s="99"/>
      <c r="I68" s="99"/>
      <c r="J68" s="99"/>
      <c r="K68" s="101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9"/>
      <c r="Y68" s="9"/>
      <c r="Z68" s="9"/>
      <c r="AA68" s="9"/>
    </row>
    <row r="69" ht="15" customHeight="1" spans="1:27">
      <c r="A69" s="9"/>
      <c r="B69" s="9"/>
      <c r="C69" s="9"/>
      <c r="D69" s="9"/>
      <c r="E69" s="9"/>
      <c r="F69" s="9"/>
      <c r="G69" s="99"/>
      <c r="H69" s="99"/>
      <c r="I69" s="99"/>
      <c r="J69" s="99"/>
      <c r="K69" s="102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9"/>
      <c r="Y69" s="9"/>
      <c r="Z69" s="9"/>
      <c r="AA69" s="9"/>
    </row>
    <row r="70" ht="15" customHeight="1" spans="1:27">
      <c r="A70" s="9">
        <v>17</v>
      </c>
      <c r="B70" s="9" t="s">
        <v>45</v>
      </c>
      <c r="C70" s="9"/>
      <c r="D70" s="9"/>
      <c r="E70" s="9"/>
      <c r="F70" s="9"/>
      <c r="G70" s="99" t="s">
        <v>18</v>
      </c>
      <c r="H70" s="99" t="s">
        <v>96</v>
      </c>
      <c r="I70" s="99" t="s">
        <v>68</v>
      </c>
      <c r="J70" s="99" t="s">
        <v>97</v>
      </c>
      <c r="K70" s="100" t="s">
        <v>18</v>
      </c>
      <c r="L70" s="9" t="s">
        <v>98</v>
      </c>
      <c r="M70" s="9" t="s">
        <v>23</v>
      </c>
      <c r="N70" s="9" t="s">
        <v>99</v>
      </c>
      <c r="O70" s="9"/>
      <c r="P70" s="9"/>
      <c r="Q70" s="9"/>
      <c r="R70" s="9"/>
      <c r="S70" s="9"/>
      <c r="T70" s="9"/>
      <c r="U70" s="9"/>
      <c r="V70" s="9"/>
      <c r="W70" s="9"/>
      <c r="X70" s="99">
        <v>0.316</v>
      </c>
      <c r="Y70" s="9">
        <v>1.2955</v>
      </c>
      <c r="Z70" s="9"/>
      <c r="AA70" s="9"/>
    </row>
    <row r="71" ht="15" customHeight="1" spans="1:27">
      <c r="A71" s="9"/>
      <c r="B71" s="9"/>
      <c r="C71" s="9"/>
      <c r="D71" s="9"/>
      <c r="E71" s="9"/>
      <c r="F71" s="9"/>
      <c r="G71" s="99"/>
      <c r="H71" s="99"/>
      <c r="I71" s="99"/>
      <c r="J71" s="99"/>
      <c r="K71" s="101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9"/>
      <c r="Y71" s="9"/>
      <c r="Z71" s="9"/>
      <c r="AA71" s="9"/>
    </row>
    <row r="72" ht="15" customHeight="1" spans="1:27">
      <c r="A72" s="9"/>
      <c r="B72" s="9"/>
      <c r="C72" s="9"/>
      <c r="D72" s="9"/>
      <c r="E72" s="9"/>
      <c r="F72" s="9"/>
      <c r="G72" s="99"/>
      <c r="H72" s="99"/>
      <c r="I72" s="99"/>
      <c r="J72" s="99"/>
      <c r="K72" s="101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9"/>
      <c r="Y72" s="9"/>
      <c r="Z72" s="9"/>
      <c r="AA72" s="9"/>
    </row>
    <row r="73" ht="15" customHeight="1" spans="1:27">
      <c r="A73" s="9"/>
      <c r="B73" s="9"/>
      <c r="C73" s="9"/>
      <c r="D73" s="9"/>
      <c r="E73" s="9"/>
      <c r="F73" s="9"/>
      <c r="G73" s="99"/>
      <c r="H73" s="99"/>
      <c r="I73" s="99"/>
      <c r="J73" s="99"/>
      <c r="K73" s="102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9"/>
      <c r="Y73" s="9"/>
      <c r="Z73" s="9"/>
      <c r="AA73" s="9"/>
    </row>
    <row r="74" ht="10" customHeight="1" spans="1:27">
      <c r="A74" s="9">
        <v>18</v>
      </c>
      <c r="B74" s="9" t="s">
        <v>46</v>
      </c>
      <c r="C74" s="9"/>
      <c r="D74" s="9"/>
      <c r="E74" s="9"/>
      <c r="F74" s="9"/>
      <c r="G74" s="99"/>
      <c r="H74" s="99"/>
      <c r="I74" s="99"/>
      <c r="J74" s="9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9"/>
      <c r="Y74" s="9"/>
      <c r="Z74" s="9"/>
      <c r="AA74" s="9"/>
    </row>
    <row r="75" ht="10" customHeight="1" spans="1:27">
      <c r="A75" s="9"/>
      <c r="B75" s="9"/>
      <c r="C75" s="9"/>
      <c r="D75" s="9"/>
      <c r="E75" s="9"/>
      <c r="F75" s="9"/>
      <c r="G75" s="99"/>
      <c r="H75" s="99"/>
      <c r="I75" s="99"/>
      <c r="J75" s="9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9"/>
      <c r="Y75" s="9"/>
      <c r="Z75" s="9"/>
      <c r="AA75" s="9"/>
    </row>
    <row r="76" ht="10" customHeight="1" spans="1:27">
      <c r="A76" s="9"/>
      <c r="B76" s="9"/>
      <c r="C76" s="9"/>
      <c r="D76" s="9"/>
      <c r="E76" s="9"/>
      <c r="F76" s="9"/>
      <c r="G76" s="99"/>
      <c r="H76" s="99"/>
      <c r="I76" s="99"/>
      <c r="J76" s="9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9"/>
      <c r="Y76" s="9"/>
      <c r="Z76" s="9"/>
      <c r="AA76" s="9"/>
    </row>
    <row r="77" ht="10" customHeight="1" spans="1:27">
      <c r="A77" s="9"/>
      <c r="B77" s="9"/>
      <c r="C77" s="9"/>
      <c r="D77" s="9"/>
      <c r="E77" s="9"/>
      <c r="F77" s="9"/>
      <c r="G77" s="99"/>
      <c r="H77" s="99"/>
      <c r="I77" s="99"/>
      <c r="J77" s="9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9"/>
      <c r="Y77" s="9"/>
      <c r="Z77" s="9"/>
      <c r="AA77" s="9"/>
    </row>
    <row r="78" ht="15" customHeight="1" spans="1:27">
      <c r="A78" s="9">
        <v>19</v>
      </c>
      <c r="B78" s="9" t="s">
        <v>47</v>
      </c>
      <c r="C78" s="9"/>
      <c r="D78" s="9"/>
      <c r="E78" s="9"/>
      <c r="F78" s="9"/>
      <c r="G78" s="99" t="s">
        <v>18</v>
      </c>
      <c r="H78" s="99" t="s">
        <v>100</v>
      </c>
      <c r="I78" s="99" t="s">
        <v>48</v>
      </c>
      <c r="J78" s="99" t="s">
        <v>101</v>
      </c>
      <c r="K78" s="26" t="s">
        <v>14</v>
      </c>
      <c r="L78" s="9" t="s">
        <v>102</v>
      </c>
      <c r="M78" s="9"/>
      <c r="N78" s="9" t="s">
        <v>103</v>
      </c>
      <c r="O78" s="9"/>
      <c r="P78" s="9"/>
      <c r="Q78" s="9"/>
      <c r="R78" s="9"/>
      <c r="S78" s="9"/>
      <c r="T78" s="9"/>
      <c r="U78" s="9"/>
      <c r="V78" s="9"/>
      <c r="W78" s="9"/>
      <c r="X78" s="99">
        <v>0.374</v>
      </c>
      <c r="Y78" s="9">
        <v>8.6629</v>
      </c>
      <c r="Z78" s="9"/>
      <c r="AA78" s="9"/>
    </row>
    <row r="79" ht="15" customHeight="1" spans="1:27">
      <c r="A79" s="9"/>
      <c r="B79" s="9"/>
      <c r="C79" s="9"/>
      <c r="D79" s="9"/>
      <c r="E79" s="9"/>
      <c r="F79" s="9"/>
      <c r="G79" s="99"/>
      <c r="H79" s="99"/>
      <c r="I79" s="99"/>
      <c r="J79" s="99"/>
      <c r="K79" s="29"/>
      <c r="L79" s="9" t="s">
        <v>104</v>
      </c>
      <c r="M79" s="9"/>
      <c r="N79" s="9" t="s">
        <v>103</v>
      </c>
      <c r="O79" s="9"/>
      <c r="P79" s="9"/>
      <c r="Q79" s="9"/>
      <c r="R79" s="9"/>
      <c r="S79" s="9"/>
      <c r="T79" s="9"/>
      <c r="U79" s="9"/>
      <c r="V79" s="9"/>
      <c r="W79" s="9"/>
      <c r="X79" s="99"/>
      <c r="Y79" s="9">
        <v>5.0957</v>
      </c>
      <c r="Z79" s="9"/>
      <c r="AA79" s="9"/>
    </row>
    <row r="80" ht="15" customHeight="1" spans="1:27">
      <c r="A80" s="9"/>
      <c r="B80" s="9"/>
      <c r="C80" s="9"/>
      <c r="D80" s="9"/>
      <c r="E80" s="9"/>
      <c r="F80" s="9"/>
      <c r="G80" s="99"/>
      <c r="H80" s="99"/>
      <c r="I80" s="99"/>
      <c r="J80" s="99"/>
      <c r="K80" s="2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9"/>
      <c r="Y80" s="9"/>
      <c r="Z80" s="9"/>
      <c r="AA80" s="9"/>
    </row>
    <row r="81" ht="15" customHeight="1" spans="1:27">
      <c r="A81" s="9"/>
      <c r="B81" s="9"/>
      <c r="C81" s="9"/>
      <c r="D81" s="9"/>
      <c r="E81" s="9"/>
      <c r="F81" s="9"/>
      <c r="G81" s="99"/>
      <c r="H81" s="99"/>
      <c r="I81" s="99"/>
      <c r="J81" s="99"/>
      <c r="K81" s="3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9"/>
      <c r="Y81" s="9"/>
      <c r="Z81" s="9"/>
      <c r="AA81" s="9"/>
    </row>
    <row r="82" ht="8" customHeight="1" spans="1:27">
      <c r="A82" s="9">
        <v>20</v>
      </c>
      <c r="B82" s="9" t="s">
        <v>50</v>
      </c>
      <c r="C82" s="9"/>
      <c r="D82" s="9"/>
      <c r="E82" s="9"/>
      <c r="F82" s="9"/>
      <c r="G82" s="99"/>
      <c r="H82" s="99"/>
      <c r="I82" s="99"/>
      <c r="J82" s="9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9"/>
      <c r="Y82" s="9"/>
      <c r="Z82" s="9"/>
      <c r="AA82" s="9"/>
    </row>
    <row r="83" ht="8" customHeight="1" spans="1:27">
      <c r="A83" s="9"/>
      <c r="B83" s="9"/>
      <c r="C83" s="9"/>
      <c r="D83" s="9"/>
      <c r="E83" s="9"/>
      <c r="F83" s="9"/>
      <c r="G83" s="99"/>
      <c r="H83" s="99"/>
      <c r="I83" s="99"/>
      <c r="J83" s="9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9"/>
      <c r="Y83" s="9"/>
      <c r="Z83" s="9"/>
      <c r="AA83" s="9"/>
    </row>
    <row r="84" ht="8" customHeight="1" spans="1:27">
      <c r="A84" s="9"/>
      <c r="B84" s="9"/>
      <c r="C84" s="9"/>
      <c r="D84" s="9"/>
      <c r="E84" s="9"/>
      <c r="F84" s="9"/>
      <c r="G84" s="99"/>
      <c r="H84" s="99"/>
      <c r="I84" s="99"/>
      <c r="J84" s="9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9"/>
      <c r="Y84" s="9"/>
      <c r="Z84" s="9"/>
      <c r="AA84" s="9"/>
    </row>
    <row r="85" ht="8" customHeight="1" spans="1:27">
      <c r="A85" s="9"/>
      <c r="B85" s="9"/>
      <c r="C85" s="9"/>
      <c r="D85" s="9"/>
      <c r="E85" s="9"/>
      <c r="F85" s="9"/>
      <c r="G85" s="99"/>
      <c r="H85" s="99"/>
      <c r="I85" s="99"/>
      <c r="J85" s="9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9"/>
      <c r="Y85" s="9"/>
      <c r="Z85" s="9"/>
      <c r="AA85" s="9"/>
    </row>
    <row r="86" ht="8" customHeight="1"/>
  </sheetData>
  <mergeCells count="558">
    <mergeCell ref="C3:F3"/>
    <mergeCell ref="G3:J3"/>
    <mergeCell ref="K3:N3"/>
    <mergeCell ref="O3:R3"/>
    <mergeCell ref="S3:V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D4:D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4:E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4:F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4:G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4:H5"/>
    <mergeCell ref="H6:H9"/>
    <mergeCell ref="H10:H13"/>
    <mergeCell ref="H14:H17"/>
    <mergeCell ref="H18:H21"/>
    <mergeCell ref="H22:H25"/>
    <mergeCell ref="H26:H29"/>
    <mergeCell ref="H30:H33"/>
    <mergeCell ref="H34:H37"/>
    <mergeCell ref="H38:H41"/>
    <mergeCell ref="H42:H45"/>
    <mergeCell ref="H46:H49"/>
    <mergeCell ref="H50:H53"/>
    <mergeCell ref="H54:H57"/>
    <mergeCell ref="H58:H61"/>
    <mergeCell ref="H62:H65"/>
    <mergeCell ref="H66:H69"/>
    <mergeCell ref="H70:H73"/>
    <mergeCell ref="H74:H77"/>
    <mergeCell ref="H78:H81"/>
    <mergeCell ref="H82:H85"/>
    <mergeCell ref="I4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4:J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4:K5"/>
    <mergeCell ref="K6:K9"/>
    <mergeCell ref="K10:K13"/>
    <mergeCell ref="K14:K17"/>
    <mergeCell ref="K22:K25"/>
    <mergeCell ref="K34:K37"/>
    <mergeCell ref="K54:K57"/>
    <mergeCell ref="K66:K69"/>
    <mergeCell ref="K70:K73"/>
    <mergeCell ref="K78:K81"/>
    <mergeCell ref="L4:L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4:M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N4:N5"/>
    <mergeCell ref="N6:N9"/>
    <mergeCell ref="N10:N13"/>
    <mergeCell ref="N14:N17"/>
    <mergeCell ref="N18:N21"/>
    <mergeCell ref="N22:N25"/>
    <mergeCell ref="N26:N29"/>
    <mergeCell ref="N30:N33"/>
    <mergeCell ref="N34:N37"/>
    <mergeCell ref="N38:N41"/>
    <mergeCell ref="N42:N45"/>
    <mergeCell ref="N46:N49"/>
    <mergeCell ref="N50:N53"/>
    <mergeCell ref="N54:N57"/>
    <mergeCell ref="N58:N61"/>
    <mergeCell ref="N62:N65"/>
    <mergeCell ref="N66:N69"/>
    <mergeCell ref="N70:N73"/>
    <mergeCell ref="N74:N77"/>
    <mergeCell ref="N78:N81"/>
    <mergeCell ref="N82:N85"/>
    <mergeCell ref="O4:O5"/>
    <mergeCell ref="O6:O9"/>
    <mergeCell ref="O10:O13"/>
    <mergeCell ref="O14:O17"/>
    <mergeCell ref="O18:O21"/>
    <mergeCell ref="O22:O25"/>
    <mergeCell ref="O26:O29"/>
    <mergeCell ref="O30:O33"/>
    <mergeCell ref="O34:O37"/>
    <mergeCell ref="O38:O41"/>
    <mergeCell ref="O42:O45"/>
    <mergeCell ref="O46:O49"/>
    <mergeCell ref="O50:O53"/>
    <mergeCell ref="O54:O57"/>
    <mergeCell ref="O58:O61"/>
    <mergeCell ref="O62:O65"/>
    <mergeCell ref="O66:O69"/>
    <mergeCell ref="O70:O73"/>
    <mergeCell ref="O74:O77"/>
    <mergeCell ref="O78:O81"/>
    <mergeCell ref="O82:O85"/>
    <mergeCell ref="P4:P5"/>
    <mergeCell ref="P6:P9"/>
    <mergeCell ref="P10:P13"/>
    <mergeCell ref="P14:P17"/>
    <mergeCell ref="P18:P21"/>
    <mergeCell ref="P22:P25"/>
    <mergeCell ref="P26:P29"/>
    <mergeCell ref="P30:P33"/>
    <mergeCell ref="P34:P37"/>
    <mergeCell ref="P38:P41"/>
    <mergeCell ref="P42:P45"/>
    <mergeCell ref="P46:P49"/>
    <mergeCell ref="P50:P53"/>
    <mergeCell ref="P54:P57"/>
    <mergeCell ref="P58:P61"/>
    <mergeCell ref="P62:P65"/>
    <mergeCell ref="P66:P69"/>
    <mergeCell ref="P70:P73"/>
    <mergeCell ref="P74:P77"/>
    <mergeCell ref="P78:P81"/>
    <mergeCell ref="P82:P85"/>
    <mergeCell ref="Q4:Q5"/>
    <mergeCell ref="Q6:Q9"/>
    <mergeCell ref="Q10:Q13"/>
    <mergeCell ref="Q14:Q17"/>
    <mergeCell ref="Q18:Q21"/>
    <mergeCell ref="Q22:Q25"/>
    <mergeCell ref="Q26:Q29"/>
    <mergeCell ref="Q30:Q33"/>
    <mergeCell ref="Q34:Q37"/>
    <mergeCell ref="Q38:Q41"/>
    <mergeCell ref="Q42:Q45"/>
    <mergeCell ref="Q46:Q49"/>
    <mergeCell ref="Q50:Q53"/>
    <mergeCell ref="Q54:Q57"/>
    <mergeCell ref="Q58:Q61"/>
    <mergeCell ref="Q62:Q65"/>
    <mergeCell ref="Q66:Q69"/>
    <mergeCell ref="Q70:Q73"/>
    <mergeCell ref="Q74:Q77"/>
    <mergeCell ref="Q78:Q81"/>
    <mergeCell ref="Q82:Q85"/>
    <mergeCell ref="R4:R5"/>
    <mergeCell ref="R6:R9"/>
    <mergeCell ref="R10:R13"/>
    <mergeCell ref="R14:R17"/>
    <mergeCell ref="R18:R21"/>
    <mergeCell ref="R22:R25"/>
    <mergeCell ref="R26:R29"/>
    <mergeCell ref="R30:R33"/>
    <mergeCell ref="R34:R37"/>
    <mergeCell ref="R38:R41"/>
    <mergeCell ref="R42:R45"/>
    <mergeCell ref="R46:R49"/>
    <mergeCell ref="R50:R53"/>
    <mergeCell ref="R54:R57"/>
    <mergeCell ref="R58:R61"/>
    <mergeCell ref="R62:R65"/>
    <mergeCell ref="R66:R69"/>
    <mergeCell ref="R70:R73"/>
    <mergeCell ref="R74:R77"/>
    <mergeCell ref="R78:R81"/>
    <mergeCell ref="R82:R85"/>
    <mergeCell ref="S4:S5"/>
    <mergeCell ref="S6:S9"/>
    <mergeCell ref="S10:S13"/>
    <mergeCell ref="S14:S17"/>
    <mergeCell ref="S18:S21"/>
    <mergeCell ref="S22:S25"/>
    <mergeCell ref="S26:S29"/>
    <mergeCell ref="S30:S33"/>
    <mergeCell ref="S34:S37"/>
    <mergeCell ref="S38:S41"/>
    <mergeCell ref="S42:S45"/>
    <mergeCell ref="S46:S49"/>
    <mergeCell ref="S50:S53"/>
    <mergeCell ref="S54:S57"/>
    <mergeCell ref="S58:S61"/>
    <mergeCell ref="S62:S65"/>
    <mergeCell ref="S66:S69"/>
    <mergeCell ref="S70:S73"/>
    <mergeCell ref="S74:S77"/>
    <mergeCell ref="S78:S81"/>
    <mergeCell ref="S82:S85"/>
    <mergeCell ref="T4:T5"/>
    <mergeCell ref="T6:T9"/>
    <mergeCell ref="T10:T13"/>
    <mergeCell ref="T14:T17"/>
    <mergeCell ref="T18:T21"/>
    <mergeCell ref="T22:T25"/>
    <mergeCell ref="T26:T29"/>
    <mergeCell ref="T30:T33"/>
    <mergeCell ref="T34:T37"/>
    <mergeCell ref="T38:T41"/>
    <mergeCell ref="T42:T45"/>
    <mergeCell ref="T46:T49"/>
    <mergeCell ref="T50:T53"/>
    <mergeCell ref="T54:T57"/>
    <mergeCell ref="T58:T61"/>
    <mergeCell ref="T62:T65"/>
    <mergeCell ref="T66:T69"/>
    <mergeCell ref="T70:T73"/>
    <mergeCell ref="T74:T77"/>
    <mergeCell ref="T78:T81"/>
    <mergeCell ref="T82:T85"/>
    <mergeCell ref="U4:U5"/>
    <mergeCell ref="U6:U9"/>
    <mergeCell ref="U10:U13"/>
    <mergeCell ref="U14:U17"/>
    <mergeCell ref="U18:U21"/>
    <mergeCell ref="U22:U25"/>
    <mergeCell ref="U26:U29"/>
    <mergeCell ref="U30:U33"/>
    <mergeCell ref="U34:U37"/>
    <mergeCell ref="U38:U41"/>
    <mergeCell ref="U42:U45"/>
    <mergeCell ref="U46:U49"/>
    <mergeCell ref="U50:U53"/>
    <mergeCell ref="U54:U57"/>
    <mergeCell ref="U58:U61"/>
    <mergeCell ref="U62:U65"/>
    <mergeCell ref="U66:U69"/>
    <mergeCell ref="U70:U73"/>
    <mergeCell ref="U74:U77"/>
    <mergeCell ref="U78:U81"/>
    <mergeCell ref="U82:U85"/>
    <mergeCell ref="V4:V5"/>
    <mergeCell ref="V6:V9"/>
    <mergeCell ref="V10:V13"/>
    <mergeCell ref="V14:V17"/>
    <mergeCell ref="V18:V21"/>
    <mergeCell ref="V22:V25"/>
    <mergeCell ref="V26:V29"/>
    <mergeCell ref="V30:V33"/>
    <mergeCell ref="V34:V37"/>
    <mergeCell ref="V38:V41"/>
    <mergeCell ref="V42:V45"/>
    <mergeCell ref="V46:V49"/>
    <mergeCell ref="V50:V53"/>
    <mergeCell ref="V54:V57"/>
    <mergeCell ref="V58:V61"/>
    <mergeCell ref="V62:V65"/>
    <mergeCell ref="V66:V69"/>
    <mergeCell ref="V70:V73"/>
    <mergeCell ref="V74:V77"/>
    <mergeCell ref="V78:V81"/>
    <mergeCell ref="V82:V85"/>
    <mergeCell ref="W6:W9"/>
    <mergeCell ref="W10:W13"/>
    <mergeCell ref="W14:W17"/>
    <mergeCell ref="W18:W21"/>
    <mergeCell ref="W22:W25"/>
    <mergeCell ref="W26:W29"/>
    <mergeCell ref="W30:W33"/>
    <mergeCell ref="W34:W37"/>
    <mergeCell ref="W38:W41"/>
    <mergeCell ref="W42:W45"/>
    <mergeCell ref="W46:W49"/>
    <mergeCell ref="W50:W53"/>
    <mergeCell ref="W54:W57"/>
    <mergeCell ref="W58:W61"/>
    <mergeCell ref="W62:W65"/>
    <mergeCell ref="W66:W69"/>
    <mergeCell ref="W70:W73"/>
    <mergeCell ref="W74:W77"/>
    <mergeCell ref="W78:W81"/>
    <mergeCell ref="W82:W85"/>
    <mergeCell ref="X6:X9"/>
    <mergeCell ref="X10:X13"/>
    <mergeCell ref="X14:X17"/>
    <mergeCell ref="X18:X21"/>
    <mergeCell ref="X22:X25"/>
    <mergeCell ref="X26:X29"/>
    <mergeCell ref="X30:X33"/>
    <mergeCell ref="X34:X37"/>
    <mergeCell ref="X38:X41"/>
    <mergeCell ref="X42:X45"/>
    <mergeCell ref="X46:X49"/>
    <mergeCell ref="X50:X53"/>
    <mergeCell ref="X54:X57"/>
    <mergeCell ref="X58:X61"/>
    <mergeCell ref="X62:X65"/>
    <mergeCell ref="X66:X69"/>
    <mergeCell ref="X70:X73"/>
    <mergeCell ref="X74:X77"/>
    <mergeCell ref="X78:X81"/>
    <mergeCell ref="X82:X85"/>
    <mergeCell ref="Y6:Y9"/>
    <mergeCell ref="Y10:Y13"/>
    <mergeCell ref="Y14:Y17"/>
    <mergeCell ref="Y18:Y21"/>
    <mergeCell ref="Y22:Y25"/>
    <mergeCell ref="Y26:Y29"/>
    <mergeCell ref="Y30:Y33"/>
    <mergeCell ref="Y34:Y37"/>
    <mergeCell ref="Y38:Y41"/>
    <mergeCell ref="Y42:Y45"/>
    <mergeCell ref="Y46:Y49"/>
    <mergeCell ref="Y50:Y53"/>
    <mergeCell ref="Y54:Y57"/>
    <mergeCell ref="Y58:Y61"/>
    <mergeCell ref="Y62:Y65"/>
    <mergeCell ref="Y66:Y69"/>
    <mergeCell ref="Y70:Y73"/>
    <mergeCell ref="Y74:Y77"/>
    <mergeCell ref="Y78:Y81"/>
    <mergeCell ref="Y82:Y85"/>
    <mergeCell ref="Z6:Z9"/>
    <mergeCell ref="Z10:Z13"/>
    <mergeCell ref="Z14:Z17"/>
    <mergeCell ref="Z18:Z21"/>
    <mergeCell ref="Z22:Z25"/>
    <mergeCell ref="Z26:Z29"/>
    <mergeCell ref="Z30:Z33"/>
    <mergeCell ref="Z34:Z37"/>
    <mergeCell ref="Z38:Z41"/>
    <mergeCell ref="Z42:Z45"/>
    <mergeCell ref="Z46:Z49"/>
    <mergeCell ref="Z50:Z53"/>
    <mergeCell ref="Z54:Z57"/>
    <mergeCell ref="Z58:Z61"/>
    <mergeCell ref="Z62:Z65"/>
    <mergeCell ref="Z66:Z69"/>
    <mergeCell ref="Z70:Z73"/>
    <mergeCell ref="Z74:Z77"/>
    <mergeCell ref="Z78:Z81"/>
    <mergeCell ref="Z82:Z85"/>
    <mergeCell ref="AA6:AA9"/>
    <mergeCell ref="AA10:AA13"/>
    <mergeCell ref="AA14:AA17"/>
    <mergeCell ref="AA18:AA21"/>
    <mergeCell ref="AA22:AA25"/>
    <mergeCell ref="AA26:AA29"/>
    <mergeCell ref="AA30:AA33"/>
    <mergeCell ref="AA34:AA37"/>
    <mergeCell ref="AA38:AA41"/>
    <mergeCell ref="AA42:AA45"/>
    <mergeCell ref="AA46:AA49"/>
    <mergeCell ref="AA50:AA53"/>
    <mergeCell ref="AA54:AA57"/>
    <mergeCell ref="AA58:AA61"/>
    <mergeCell ref="AA62:AA65"/>
    <mergeCell ref="AA66:AA69"/>
    <mergeCell ref="AA70:AA73"/>
    <mergeCell ref="AA74:AA77"/>
    <mergeCell ref="AA78:AA81"/>
    <mergeCell ref="AA82:AA85"/>
    <mergeCell ref="A1:Y2"/>
    <mergeCell ref="W4:AA5"/>
  </mergeCells>
  <pageMargins left="0.314583333333333" right="0.393055555555556" top="0.314583333333333" bottom="0.354166666666667" header="0.236111111111111" footer="0.275"/>
  <pageSetup paperSize="9" scale="5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85"/>
  <sheetViews>
    <sheetView tabSelected="1" zoomScale="80" zoomScaleNormal="80" workbookViewId="0">
      <selection activeCell="F74" sqref="F74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5.13333333333333" style="1" customWidth="1"/>
    <col min="4" max="4" width="9.10833333333333" style="1" customWidth="1"/>
    <col min="5" max="5" width="5.28333333333333" style="1" customWidth="1"/>
    <col min="6" max="6" width="11.25" style="1" customWidth="1"/>
    <col min="7" max="7" width="9.10833333333333" style="1" customWidth="1"/>
    <col min="8" max="8" width="5.13333333333333" style="1" customWidth="1"/>
    <col min="9" max="9" width="11.25" style="1" customWidth="1"/>
    <col min="10" max="10" width="9.10833333333333" style="1" customWidth="1"/>
    <col min="11" max="11" width="5.55833333333333" style="1" customWidth="1"/>
    <col min="12" max="12" width="11.25" style="1" customWidth="1"/>
    <col min="13" max="13" width="9.10833333333333" style="1" customWidth="1"/>
    <col min="14" max="14" width="5.41666666666667" style="1" customWidth="1"/>
    <col min="15" max="15" width="11.25" style="1" customWidth="1"/>
    <col min="16" max="16" width="9.10833333333333" style="1" customWidth="1"/>
    <col min="17" max="17" width="5.41666666666667" style="1" customWidth="1"/>
    <col min="18" max="18" width="15.65" style="1" customWidth="1"/>
    <col min="19" max="19" width="9.10833333333333" style="1" customWidth="1"/>
    <col min="20" max="20" width="5.28333333333333" style="1" customWidth="1"/>
    <col min="21" max="21" width="13.8833333333333" style="40" customWidth="1"/>
    <col min="22" max="22" width="9.10833333333333" style="1" customWidth="1"/>
    <col min="23" max="23" width="5.28333333333333" style="1" customWidth="1"/>
    <col min="24" max="24" width="13.8833333333333" style="40" customWidth="1"/>
    <col min="25" max="25" width="9.10833333333333" style="1" customWidth="1"/>
    <col min="26" max="26" width="5.28333333333333" style="1" customWidth="1"/>
    <col min="27" max="27" width="13.8833333333333" style="40" customWidth="1"/>
    <col min="28" max="34" width="7.625" style="1" customWidth="1"/>
    <col min="35" max="16384" width="9" style="1"/>
  </cols>
  <sheetData>
    <row r="1" ht="16.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62"/>
      <c r="V1" s="2"/>
      <c r="W1" s="2"/>
      <c r="X1" s="62"/>
      <c r="Y1" s="2"/>
      <c r="Z1" s="2"/>
      <c r="AA1" s="62"/>
      <c r="AB1" s="2"/>
      <c r="AC1" s="2"/>
      <c r="AD1" s="2"/>
      <c r="AE1" s="85"/>
      <c r="AF1" s="85"/>
      <c r="AG1" s="85"/>
      <c r="AH1" s="85"/>
    </row>
    <row r="2" ht="16.5" spans="1:3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2"/>
      <c r="V2" s="2"/>
      <c r="W2" s="2"/>
      <c r="X2" s="62"/>
      <c r="Y2" s="2"/>
      <c r="Z2" s="2"/>
      <c r="AA2" s="62"/>
      <c r="AB2" s="2"/>
      <c r="AC2" s="2"/>
      <c r="AD2" s="2"/>
      <c r="AE2" s="85"/>
      <c r="AF2" s="85"/>
      <c r="AG2" s="85"/>
      <c r="AH2" s="85"/>
    </row>
    <row r="3" ht="35" customHeight="1" spans="1:35">
      <c r="A3" s="4" t="s">
        <v>1</v>
      </c>
      <c r="B3" s="4" t="s">
        <v>2</v>
      </c>
      <c r="C3" s="4" t="s">
        <v>6</v>
      </c>
      <c r="D3" s="41" t="s">
        <v>105</v>
      </c>
      <c r="E3" s="42"/>
      <c r="F3" s="43"/>
      <c r="G3" s="41" t="s">
        <v>106</v>
      </c>
      <c r="H3" s="42"/>
      <c r="I3" s="43"/>
      <c r="J3" s="41" t="s">
        <v>107</v>
      </c>
      <c r="K3" s="42"/>
      <c r="L3" s="43"/>
      <c r="M3" s="41" t="s">
        <v>108</v>
      </c>
      <c r="N3" s="42"/>
      <c r="O3" s="43"/>
      <c r="P3" s="41" t="s">
        <v>109</v>
      </c>
      <c r="Q3" s="42"/>
      <c r="R3" s="43"/>
      <c r="S3" s="41" t="s">
        <v>110</v>
      </c>
      <c r="T3" s="42"/>
      <c r="U3" s="43"/>
      <c r="V3" s="41" t="s">
        <v>111</v>
      </c>
      <c r="W3" s="42"/>
      <c r="X3" s="43"/>
      <c r="Y3" s="41" t="s">
        <v>112</v>
      </c>
      <c r="Z3" s="42"/>
      <c r="AA3" s="43"/>
      <c r="AB3" s="4" t="s">
        <v>113</v>
      </c>
      <c r="AC3" s="4" t="s">
        <v>114</v>
      </c>
      <c r="AD3" s="4" t="s">
        <v>115</v>
      </c>
      <c r="AE3" s="4" t="s">
        <v>116</v>
      </c>
      <c r="AF3" s="4" t="s">
        <v>117</v>
      </c>
      <c r="AG3" s="4" t="s">
        <v>118</v>
      </c>
      <c r="AH3" s="4" t="s">
        <v>119</v>
      </c>
      <c r="AI3" s="4" t="s">
        <v>120</v>
      </c>
    </row>
    <row r="4" ht="18" customHeight="1" spans="1:35">
      <c r="A4" s="5"/>
      <c r="B4" s="5"/>
      <c r="C4" s="5"/>
      <c r="D4" s="4" t="s">
        <v>7</v>
      </c>
      <c r="E4" s="4" t="s">
        <v>8</v>
      </c>
      <c r="F4" s="4" t="s">
        <v>9</v>
      </c>
      <c r="G4" s="4" t="s">
        <v>7</v>
      </c>
      <c r="H4" s="4" t="s">
        <v>8</v>
      </c>
      <c r="I4" s="4" t="s">
        <v>9</v>
      </c>
      <c r="J4" s="4" t="s">
        <v>7</v>
      </c>
      <c r="K4" s="4" t="s">
        <v>8</v>
      </c>
      <c r="L4" s="4" t="s">
        <v>9</v>
      </c>
      <c r="M4" s="4" t="s">
        <v>7</v>
      </c>
      <c r="N4" s="4" t="s">
        <v>8</v>
      </c>
      <c r="O4" s="4" t="s">
        <v>9</v>
      </c>
      <c r="P4" s="4" t="s">
        <v>7</v>
      </c>
      <c r="Q4" s="4" t="s">
        <v>8</v>
      </c>
      <c r="R4" s="4" t="s">
        <v>9</v>
      </c>
      <c r="S4" s="4" t="s">
        <v>7</v>
      </c>
      <c r="T4" s="4" t="s">
        <v>8</v>
      </c>
      <c r="U4" s="63" t="s">
        <v>9</v>
      </c>
      <c r="V4" s="4" t="s">
        <v>7</v>
      </c>
      <c r="W4" s="4" t="s">
        <v>8</v>
      </c>
      <c r="X4" s="63" t="s">
        <v>9</v>
      </c>
      <c r="Y4" s="4" t="s">
        <v>7</v>
      </c>
      <c r="Z4" s="4" t="s">
        <v>8</v>
      </c>
      <c r="AA4" s="63" t="s">
        <v>9</v>
      </c>
      <c r="AB4" s="3" t="s">
        <v>10</v>
      </c>
      <c r="AC4" s="3"/>
      <c r="AD4" s="3"/>
      <c r="AE4" s="3"/>
      <c r="AF4" s="3"/>
      <c r="AG4" s="3"/>
      <c r="AH4" s="3"/>
      <c r="AI4" s="3"/>
    </row>
    <row r="5" ht="36" customHeight="1" spans="1: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64"/>
      <c r="V5" s="7"/>
      <c r="W5" s="7"/>
      <c r="X5" s="64"/>
      <c r="Y5" s="7"/>
      <c r="Z5" s="7"/>
      <c r="AA5" s="64"/>
      <c r="AB5" s="3"/>
      <c r="AC5" s="3"/>
      <c r="AD5" s="3"/>
      <c r="AE5" s="3"/>
      <c r="AF5" s="3"/>
      <c r="AG5" s="3"/>
      <c r="AH5" s="3"/>
      <c r="AI5" s="3"/>
    </row>
    <row r="6" ht="8" customHeight="1" spans="1:35">
      <c r="A6" s="9">
        <v>1</v>
      </c>
      <c r="B6" s="9" t="s">
        <v>11</v>
      </c>
      <c r="C6" s="44"/>
      <c r="D6" s="45"/>
      <c r="E6" s="44"/>
      <c r="F6" s="45"/>
      <c r="G6" s="46"/>
      <c r="H6" s="11"/>
      <c r="I6" s="46"/>
      <c r="J6" s="11"/>
      <c r="K6" s="11"/>
      <c r="L6" s="11"/>
      <c r="M6" s="11"/>
      <c r="N6" s="11"/>
      <c r="O6" s="11"/>
      <c r="P6" s="54"/>
      <c r="Q6" s="65"/>
      <c r="R6" s="66"/>
      <c r="S6" s="54"/>
      <c r="T6" s="65"/>
      <c r="U6" s="66"/>
      <c r="V6" s="67" t="s">
        <v>121</v>
      </c>
      <c r="W6" s="68"/>
      <c r="X6" s="69"/>
      <c r="Y6" s="54"/>
      <c r="Z6" s="65"/>
      <c r="AA6" s="46"/>
      <c r="AB6" s="86"/>
      <c r="AC6" s="27"/>
      <c r="AD6" s="27"/>
      <c r="AE6" s="27"/>
      <c r="AF6" s="87"/>
      <c r="AG6" s="87"/>
      <c r="AH6" s="90" t="s">
        <v>121</v>
      </c>
      <c r="AI6" s="52"/>
    </row>
    <row r="7" ht="8" customHeight="1" spans="1:35">
      <c r="A7" s="9"/>
      <c r="B7" s="9"/>
      <c r="C7" s="44"/>
      <c r="D7" s="45"/>
      <c r="E7" s="44"/>
      <c r="F7" s="45"/>
      <c r="G7" s="46"/>
      <c r="H7" s="11"/>
      <c r="I7" s="46"/>
      <c r="J7" s="11"/>
      <c r="K7" s="11"/>
      <c r="L7" s="11"/>
      <c r="M7" s="11"/>
      <c r="N7" s="11"/>
      <c r="O7" s="11"/>
      <c r="P7" s="54"/>
      <c r="Q7" s="65"/>
      <c r="R7" s="66"/>
      <c r="S7" s="54"/>
      <c r="T7" s="65"/>
      <c r="U7" s="66"/>
      <c r="V7" s="67"/>
      <c r="W7" s="68"/>
      <c r="X7" s="69"/>
      <c r="Y7" s="54"/>
      <c r="Z7" s="65"/>
      <c r="AA7" s="46"/>
      <c r="AB7" s="47"/>
      <c r="AC7" s="11"/>
      <c r="AD7" s="11"/>
      <c r="AE7" s="11"/>
      <c r="AF7" s="55"/>
      <c r="AG7" s="55"/>
      <c r="AH7" s="91"/>
      <c r="AI7" s="52"/>
    </row>
    <row r="8" ht="8" customHeight="1" spans="1:35">
      <c r="A8" s="9"/>
      <c r="B8" s="9"/>
      <c r="C8" s="44"/>
      <c r="D8" s="45"/>
      <c r="E8" s="44"/>
      <c r="F8" s="45"/>
      <c r="G8" s="46"/>
      <c r="H8" s="11"/>
      <c r="I8" s="46"/>
      <c r="J8" s="11"/>
      <c r="K8" s="11"/>
      <c r="L8" s="11"/>
      <c r="M8" s="11"/>
      <c r="N8" s="11"/>
      <c r="O8" s="11"/>
      <c r="P8" s="55"/>
      <c r="Q8" s="65"/>
      <c r="R8" s="66"/>
      <c r="S8" s="55"/>
      <c r="T8" s="65"/>
      <c r="U8" s="66"/>
      <c r="V8" s="70"/>
      <c r="W8" s="68"/>
      <c r="X8" s="69"/>
      <c r="Y8" s="55"/>
      <c r="Z8" s="65"/>
      <c r="AA8" s="46"/>
      <c r="AB8" s="47"/>
      <c r="AC8" s="11"/>
      <c r="AD8" s="11"/>
      <c r="AE8" s="11"/>
      <c r="AF8" s="55"/>
      <c r="AG8" s="55"/>
      <c r="AH8" s="91"/>
      <c r="AI8" s="52"/>
    </row>
    <row r="9" ht="8" customHeight="1" spans="1:35">
      <c r="A9" s="9"/>
      <c r="B9" s="9"/>
      <c r="C9" s="44"/>
      <c r="D9" s="44"/>
      <c r="E9" s="44"/>
      <c r="F9" s="44"/>
      <c r="G9" s="11"/>
      <c r="H9" s="11"/>
      <c r="I9" s="11"/>
      <c r="J9" s="11"/>
      <c r="K9" s="11"/>
      <c r="L9" s="11"/>
      <c r="M9" s="11"/>
      <c r="N9" s="11"/>
      <c r="O9" s="11"/>
      <c r="P9" s="55"/>
      <c r="Q9" s="65"/>
      <c r="R9" s="66"/>
      <c r="S9" s="55"/>
      <c r="T9" s="65"/>
      <c r="U9" s="66"/>
      <c r="V9" s="70"/>
      <c r="W9" s="68"/>
      <c r="X9" s="69"/>
      <c r="Y9" s="55"/>
      <c r="Z9" s="88"/>
      <c r="AA9" s="46"/>
      <c r="AB9" s="47"/>
      <c r="AC9" s="11"/>
      <c r="AD9" s="11"/>
      <c r="AE9" s="11"/>
      <c r="AF9" s="55"/>
      <c r="AG9" s="55"/>
      <c r="AH9" s="91"/>
      <c r="AI9" s="52"/>
    </row>
    <row r="10" ht="49" customHeight="1" spans="1:35">
      <c r="A10" s="9">
        <v>2</v>
      </c>
      <c r="B10" s="9" t="s">
        <v>13</v>
      </c>
      <c r="C10" s="47" t="s">
        <v>14</v>
      </c>
      <c r="D10" s="48" t="s">
        <v>56</v>
      </c>
      <c r="E10" s="47" t="s">
        <v>60</v>
      </c>
      <c r="F10" s="48" t="s">
        <v>122</v>
      </c>
      <c r="G10" s="46" t="s">
        <v>123</v>
      </c>
      <c r="H10" s="11"/>
      <c r="I10" s="50"/>
      <c r="J10" s="11" t="s">
        <v>124</v>
      </c>
      <c r="K10" s="11" t="s">
        <v>60</v>
      </c>
      <c r="L10" s="11" t="s">
        <v>61</v>
      </c>
      <c r="M10" s="11" t="s">
        <v>125</v>
      </c>
      <c r="N10" s="11" t="s">
        <v>60</v>
      </c>
      <c r="O10" s="11" t="s">
        <v>63</v>
      </c>
      <c r="P10" s="56"/>
      <c r="Q10" s="65"/>
      <c r="R10" s="66"/>
      <c r="S10" s="56"/>
      <c r="T10" s="65"/>
      <c r="U10" s="66"/>
      <c r="V10" s="67" t="s">
        <v>121</v>
      </c>
      <c r="W10" s="68"/>
      <c r="X10" s="69"/>
      <c r="Y10" s="56"/>
      <c r="Z10" s="65"/>
      <c r="AA10" s="46"/>
      <c r="AB10" s="47">
        <v>0.19</v>
      </c>
      <c r="AC10" s="11"/>
      <c r="AD10" s="11">
        <v>0.15</v>
      </c>
      <c r="AE10" s="11">
        <v>0.175</v>
      </c>
      <c r="AF10" s="55"/>
      <c r="AG10" s="55"/>
      <c r="AH10" s="91" t="s">
        <v>121</v>
      </c>
      <c r="AI10" s="52"/>
    </row>
    <row r="11" ht="8" customHeight="1" spans="1:35">
      <c r="A11" s="9"/>
      <c r="B11" s="9"/>
      <c r="C11" s="47"/>
      <c r="D11" s="48"/>
      <c r="E11" s="47"/>
      <c r="F11" s="48"/>
      <c r="G11" s="46"/>
      <c r="H11" s="11"/>
      <c r="I11" s="46"/>
      <c r="J11" s="11"/>
      <c r="K11" s="11"/>
      <c r="L11" s="11"/>
      <c r="M11" s="11"/>
      <c r="N11" s="11"/>
      <c r="O11" s="11"/>
      <c r="P11" s="57"/>
      <c r="Q11" s="65"/>
      <c r="R11" s="66"/>
      <c r="S11" s="57"/>
      <c r="T11" s="65"/>
      <c r="U11" s="66"/>
      <c r="V11" s="71"/>
      <c r="W11" s="68"/>
      <c r="X11" s="69"/>
      <c r="Y11" s="57"/>
      <c r="Z11" s="65"/>
      <c r="AA11" s="46"/>
      <c r="AB11" s="47"/>
      <c r="AC11" s="11"/>
      <c r="AD11" s="11"/>
      <c r="AE11" s="11"/>
      <c r="AF11" s="55"/>
      <c r="AG11" s="55"/>
      <c r="AH11" s="91"/>
      <c r="AI11" s="52"/>
    </row>
    <row r="12" ht="8" customHeight="1" spans="1:35">
      <c r="A12" s="9"/>
      <c r="B12" s="9"/>
      <c r="C12" s="47"/>
      <c r="D12" s="47"/>
      <c r="E12" s="47"/>
      <c r="F12" s="47"/>
      <c r="G12" s="11"/>
      <c r="H12" s="11"/>
      <c r="I12" s="11"/>
      <c r="J12" s="11"/>
      <c r="K12" s="11"/>
      <c r="L12" s="11"/>
      <c r="M12" s="11"/>
      <c r="N12" s="11"/>
      <c r="O12" s="11"/>
      <c r="P12" s="58"/>
      <c r="Q12" s="65"/>
      <c r="R12" s="66"/>
      <c r="S12" s="58"/>
      <c r="T12" s="65"/>
      <c r="U12" s="66"/>
      <c r="V12" s="72"/>
      <c r="W12" s="68"/>
      <c r="X12" s="69"/>
      <c r="Y12" s="58"/>
      <c r="Z12" s="65"/>
      <c r="AA12" s="46"/>
      <c r="AB12" s="47"/>
      <c r="AC12" s="11"/>
      <c r="AD12" s="11"/>
      <c r="AE12" s="11"/>
      <c r="AF12" s="55"/>
      <c r="AG12" s="55"/>
      <c r="AH12" s="91"/>
      <c r="AI12" s="52"/>
    </row>
    <row r="13" ht="8" customHeight="1" spans="1:35">
      <c r="A13" s="9"/>
      <c r="B13" s="9"/>
      <c r="C13" s="47"/>
      <c r="D13" s="47"/>
      <c r="E13" s="47"/>
      <c r="F13" s="47"/>
      <c r="G13" s="11"/>
      <c r="H13" s="11"/>
      <c r="I13" s="11"/>
      <c r="J13" s="11"/>
      <c r="K13" s="11"/>
      <c r="L13" s="11"/>
      <c r="M13" s="11"/>
      <c r="N13" s="11"/>
      <c r="O13" s="11"/>
      <c r="P13" s="54"/>
      <c r="Q13" s="65"/>
      <c r="R13" s="66"/>
      <c r="S13" s="54"/>
      <c r="T13" s="65"/>
      <c r="U13" s="66"/>
      <c r="V13" s="67"/>
      <c r="W13" s="68"/>
      <c r="X13" s="69"/>
      <c r="Y13" s="54"/>
      <c r="Z13" s="65"/>
      <c r="AA13" s="46"/>
      <c r="AB13" s="47"/>
      <c r="AC13" s="11"/>
      <c r="AD13" s="11"/>
      <c r="AE13" s="11"/>
      <c r="AF13" s="55"/>
      <c r="AG13" s="55"/>
      <c r="AH13" s="91"/>
      <c r="AI13" s="52"/>
    </row>
    <row r="14" ht="66" customHeight="1" spans="1:35">
      <c r="A14" s="9">
        <v>3</v>
      </c>
      <c r="B14" s="9" t="s">
        <v>17</v>
      </c>
      <c r="C14" s="47" t="s">
        <v>14</v>
      </c>
      <c r="D14" s="48" t="s">
        <v>126</v>
      </c>
      <c r="E14" s="47" t="s">
        <v>60</v>
      </c>
      <c r="F14" s="48" t="s">
        <v>67</v>
      </c>
      <c r="G14" s="46" t="s">
        <v>127</v>
      </c>
      <c r="H14" s="11" t="s">
        <v>23</v>
      </c>
      <c r="I14" s="46" t="s">
        <v>128</v>
      </c>
      <c r="J14" s="50" t="s">
        <v>129</v>
      </c>
      <c r="K14" s="11" t="s">
        <v>23</v>
      </c>
      <c r="L14" s="46" t="s">
        <v>21</v>
      </c>
      <c r="M14" s="11" t="s">
        <v>130</v>
      </c>
      <c r="N14" s="11" t="s">
        <v>23</v>
      </c>
      <c r="O14" s="46" t="s">
        <v>21</v>
      </c>
      <c r="P14" s="46" t="s">
        <v>131</v>
      </c>
      <c r="Q14" s="46" t="s">
        <v>23</v>
      </c>
      <c r="R14" s="73" t="s">
        <v>21</v>
      </c>
      <c r="S14" s="46" t="s">
        <v>131</v>
      </c>
      <c r="T14" s="46" t="s">
        <v>23</v>
      </c>
      <c r="U14" s="46" t="s">
        <v>21</v>
      </c>
      <c r="V14" s="67" t="s">
        <v>132</v>
      </c>
      <c r="W14" s="68" t="s">
        <v>22</v>
      </c>
      <c r="X14" s="69" t="s">
        <v>21</v>
      </c>
      <c r="Y14" s="54" t="s">
        <v>133</v>
      </c>
      <c r="Z14" s="88" t="s">
        <v>23</v>
      </c>
      <c r="AA14" s="46" t="s">
        <v>21</v>
      </c>
      <c r="AB14" s="47">
        <v>0.13</v>
      </c>
      <c r="AC14" s="11">
        <v>0.1388</v>
      </c>
      <c r="AD14" s="11">
        <v>0.14</v>
      </c>
      <c r="AE14" s="11">
        <v>0.13</v>
      </c>
      <c r="AF14" s="55">
        <v>0.12</v>
      </c>
      <c r="AG14" s="52">
        <v>0.12</v>
      </c>
      <c r="AH14" s="91">
        <f>24/180</f>
        <v>0.133333333333333</v>
      </c>
      <c r="AI14" s="52">
        <v>0.122</v>
      </c>
    </row>
    <row r="15" ht="69" customHeight="1" spans="1:35">
      <c r="A15" s="9"/>
      <c r="B15" s="9"/>
      <c r="C15" s="47"/>
      <c r="D15" s="49"/>
      <c r="E15" s="47"/>
      <c r="F15" s="48"/>
      <c r="G15" s="50"/>
      <c r="H15" s="11"/>
      <c r="I15" s="46"/>
      <c r="J15" s="11"/>
      <c r="K15" s="11"/>
      <c r="L15" s="11"/>
      <c r="M15" s="11" t="s">
        <v>134</v>
      </c>
      <c r="N15" s="11" t="s">
        <v>23</v>
      </c>
      <c r="O15" s="46" t="s">
        <v>21</v>
      </c>
      <c r="P15" s="46"/>
      <c r="Q15" s="46"/>
      <c r="R15" s="46"/>
      <c r="S15" s="54"/>
      <c r="T15" s="65"/>
      <c r="U15" s="66"/>
      <c r="V15" s="67" t="s">
        <v>135</v>
      </c>
      <c r="W15" s="68" t="s">
        <v>22</v>
      </c>
      <c r="X15" s="69" t="s">
        <v>21</v>
      </c>
      <c r="Y15" s="54"/>
      <c r="Z15" s="65"/>
      <c r="AA15" s="46"/>
      <c r="AB15" s="47"/>
      <c r="AC15" s="11"/>
      <c r="AD15" s="11"/>
      <c r="AE15" s="11">
        <v>0.133</v>
      </c>
      <c r="AF15" s="55"/>
      <c r="AG15" s="52"/>
      <c r="AH15" s="91">
        <f>39.8/300</f>
        <v>0.132666666666667</v>
      </c>
      <c r="AI15" s="52"/>
    </row>
    <row r="16" ht="8" customHeight="1" spans="1:35">
      <c r="A16" s="9"/>
      <c r="B16" s="9"/>
      <c r="C16" s="47"/>
      <c r="D16" s="51"/>
      <c r="E16" s="47"/>
      <c r="F16" s="47"/>
      <c r="G16" s="52"/>
      <c r="H16" s="11"/>
      <c r="I16" s="11"/>
      <c r="J16" s="11"/>
      <c r="K16" s="11"/>
      <c r="L16" s="59"/>
      <c r="M16" s="11"/>
      <c r="N16" s="11"/>
      <c r="O16" s="11"/>
      <c r="P16" s="54"/>
      <c r="Q16" s="65"/>
      <c r="R16" s="66"/>
      <c r="S16" s="54"/>
      <c r="T16" s="65"/>
      <c r="U16" s="66"/>
      <c r="V16" s="67"/>
      <c r="W16" s="68"/>
      <c r="X16" s="69"/>
      <c r="Y16" s="54"/>
      <c r="Z16" s="65"/>
      <c r="AA16" s="46"/>
      <c r="AB16" s="47"/>
      <c r="AC16" s="11"/>
      <c r="AD16" s="11"/>
      <c r="AE16" s="11"/>
      <c r="AF16" s="55"/>
      <c r="AG16" s="52"/>
      <c r="AH16" s="91"/>
      <c r="AI16" s="52"/>
    </row>
    <row r="17" ht="8" customHeight="1" spans="1:35">
      <c r="A17" s="9"/>
      <c r="B17" s="9"/>
      <c r="C17" s="47"/>
      <c r="D17" s="47"/>
      <c r="E17" s="47"/>
      <c r="F17" s="47"/>
      <c r="G17" s="11"/>
      <c r="H17" s="11"/>
      <c r="I17" s="11"/>
      <c r="J17" s="11"/>
      <c r="K17" s="11"/>
      <c r="L17" s="11"/>
      <c r="M17" s="11"/>
      <c r="N17" s="11"/>
      <c r="O17" s="11"/>
      <c r="P17" s="54"/>
      <c r="Q17" s="65"/>
      <c r="R17" s="66"/>
      <c r="S17" s="54"/>
      <c r="T17" s="65"/>
      <c r="U17" s="66"/>
      <c r="V17" s="67"/>
      <c r="W17" s="68"/>
      <c r="X17" s="69"/>
      <c r="Y17" s="54"/>
      <c r="Z17" s="65"/>
      <c r="AA17" s="46"/>
      <c r="AB17" s="47"/>
      <c r="AC17" s="11"/>
      <c r="AD17" s="11"/>
      <c r="AE17" s="11"/>
      <c r="AF17" s="55"/>
      <c r="AG17" s="52"/>
      <c r="AH17" s="91"/>
      <c r="AI17" s="52"/>
    </row>
    <row r="18" ht="8" customHeight="1" spans="1:35">
      <c r="A18" s="9">
        <v>4</v>
      </c>
      <c r="B18" s="9" t="s">
        <v>25</v>
      </c>
      <c r="C18" s="47"/>
      <c r="D18" s="48"/>
      <c r="E18" s="47"/>
      <c r="F18" s="48"/>
      <c r="G18" s="46"/>
      <c r="H18" s="11"/>
      <c r="I18" s="46"/>
      <c r="J18" s="11"/>
      <c r="K18" s="11"/>
      <c r="L18" s="11"/>
      <c r="M18" s="11"/>
      <c r="N18" s="11"/>
      <c r="O18" s="11"/>
      <c r="P18" s="54"/>
      <c r="Q18" s="65"/>
      <c r="R18" s="66"/>
      <c r="S18" s="54"/>
      <c r="T18" s="65"/>
      <c r="U18" s="66"/>
      <c r="V18" s="67" t="s">
        <v>121</v>
      </c>
      <c r="W18" s="68"/>
      <c r="X18" s="69"/>
      <c r="Y18" s="54"/>
      <c r="Z18" s="65"/>
      <c r="AA18" s="46"/>
      <c r="AB18" s="47"/>
      <c r="AC18" s="11"/>
      <c r="AD18" s="11"/>
      <c r="AE18" s="11"/>
      <c r="AF18" s="55"/>
      <c r="AG18" s="52"/>
      <c r="AH18" s="92" t="s">
        <v>121</v>
      </c>
      <c r="AI18" s="52"/>
    </row>
    <row r="19" ht="8" customHeight="1" spans="1:35">
      <c r="A19" s="9"/>
      <c r="B19" s="9"/>
      <c r="C19" s="47"/>
      <c r="D19" s="47"/>
      <c r="E19" s="47"/>
      <c r="F19" s="47"/>
      <c r="G19" s="11"/>
      <c r="H19" s="11"/>
      <c r="I19" s="11"/>
      <c r="J19" s="11"/>
      <c r="K19" s="11"/>
      <c r="L19" s="11"/>
      <c r="M19" s="11"/>
      <c r="N19" s="11"/>
      <c r="O19" s="11"/>
      <c r="P19" s="54"/>
      <c r="Q19" s="65"/>
      <c r="R19" s="66"/>
      <c r="S19" s="54"/>
      <c r="T19" s="65"/>
      <c r="U19" s="66"/>
      <c r="V19" s="67"/>
      <c r="W19" s="68"/>
      <c r="X19" s="69"/>
      <c r="Y19" s="54"/>
      <c r="Z19" s="65"/>
      <c r="AA19" s="46"/>
      <c r="AB19" s="47"/>
      <c r="AC19" s="11"/>
      <c r="AD19" s="11"/>
      <c r="AE19" s="11"/>
      <c r="AF19" s="55"/>
      <c r="AG19" s="52"/>
      <c r="AH19" s="91"/>
      <c r="AI19" s="52"/>
    </row>
    <row r="20" ht="8" customHeight="1" spans="1:35">
      <c r="A20" s="9"/>
      <c r="B20" s="9"/>
      <c r="C20" s="47"/>
      <c r="D20" s="47"/>
      <c r="E20" s="47"/>
      <c r="F20" s="47"/>
      <c r="G20" s="11"/>
      <c r="H20" s="11"/>
      <c r="I20" s="11"/>
      <c r="J20" s="11"/>
      <c r="K20" s="11"/>
      <c r="L20" s="11"/>
      <c r="M20" s="11"/>
      <c r="N20" s="11"/>
      <c r="O20" s="11"/>
      <c r="P20" s="54"/>
      <c r="Q20" s="65"/>
      <c r="R20" s="66"/>
      <c r="S20" s="54"/>
      <c r="T20" s="65"/>
      <c r="U20" s="66"/>
      <c r="V20" s="67"/>
      <c r="W20" s="68"/>
      <c r="X20" s="69"/>
      <c r="Y20" s="54"/>
      <c r="Z20" s="65"/>
      <c r="AA20" s="46"/>
      <c r="AB20" s="47"/>
      <c r="AC20" s="11"/>
      <c r="AD20" s="11"/>
      <c r="AE20" s="11"/>
      <c r="AF20" s="55"/>
      <c r="AG20" s="52"/>
      <c r="AH20" s="91"/>
      <c r="AI20" s="52"/>
    </row>
    <row r="21" ht="8" customHeight="1" spans="1:35">
      <c r="A21" s="9"/>
      <c r="B21" s="9"/>
      <c r="C21" s="47"/>
      <c r="D21" s="47"/>
      <c r="E21" s="47"/>
      <c r="F21" s="47"/>
      <c r="G21" s="11"/>
      <c r="H21" s="11"/>
      <c r="I21" s="11"/>
      <c r="J21" s="11"/>
      <c r="K21" s="11"/>
      <c r="L21" s="11"/>
      <c r="M21" s="11"/>
      <c r="N21" s="11"/>
      <c r="O21" s="11"/>
      <c r="P21" s="54"/>
      <c r="Q21" s="65"/>
      <c r="R21" s="66"/>
      <c r="S21" s="54"/>
      <c r="T21" s="65"/>
      <c r="U21" s="66"/>
      <c r="V21" s="67"/>
      <c r="W21" s="68"/>
      <c r="X21" s="69"/>
      <c r="Y21" s="54"/>
      <c r="Z21" s="65"/>
      <c r="AA21" s="46"/>
      <c r="AB21" s="47"/>
      <c r="AC21" s="11"/>
      <c r="AD21" s="11"/>
      <c r="AE21" s="11"/>
      <c r="AF21" s="55"/>
      <c r="AG21" s="52"/>
      <c r="AH21" s="91"/>
      <c r="AI21" s="52"/>
    </row>
    <row r="22" ht="70" customHeight="1" spans="1:35">
      <c r="A22" s="13">
        <v>5</v>
      </c>
      <c r="B22" s="9" t="s">
        <v>26</v>
      </c>
      <c r="C22" s="47"/>
      <c r="D22" s="48"/>
      <c r="E22" s="47"/>
      <c r="F22" s="48"/>
      <c r="G22" s="46"/>
      <c r="H22" s="11"/>
      <c r="I22" s="46"/>
      <c r="J22" s="11"/>
      <c r="K22" s="46"/>
      <c r="L22" s="46"/>
      <c r="M22" s="11"/>
      <c r="N22" s="11"/>
      <c r="O22" s="11"/>
      <c r="P22" s="46" t="s">
        <v>136</v>
      </c>
      <c r="Q22" s="46" t="s">
        <v>23</v>
      </c>
      <c r="R22" s="50" t="s">
        <v>29</v>
      </c>
      <c r="S22" s="46" t="s">
        <v>137</v>
      </c>
      <c r="T22" s="46" t="s">
        <v>23</v>
      </c>
      <c r="U22" s="46" t="s">
        <v>29</v>
      </c>
      <c r="V22" s="67" t="s">
        <v>121</v>
      </c>
      <c r="W22" s="68"/>
      <c r="X22" s="69"/>
      <c r="Y22" s="54"/>
      <c r="Z22" s="65"/>
      <c r="AA22" s="46"/>
      <c r="AB22" s="47"/>
      <c r="AC22" s="11"/>
      <c r="AD22" s="11"/>
      <c r="AE22" s="11"/>
      <c r="AF22" s="55">
        <v>223</v>
      </c>
      <c r="AG22" s="52">
        <v>182</v>
      </c>
      <c r="AH22" s="92" t="s">
        <v>121</v>
      </c>
      <c r="AI22" s="52"/>
    </row>
    <row r="23" ht="8" customHeight="1" spans="1:35">
      <c r="A23" s="14"/>
      <c r="B23" s="9"/>
      <c r="C23" s="47"/>
      <c r="D23" s="48"/>
      <c r="E23" s="47"/>
      <c r="F23" s="49"/>
      <c r="G23" s="46"/>
      <c r="H23" s="11"/>
      <c r="I23" s="50"/>
      <c r="J23" s="11"/>
      <c r="K23" s="11"/>
      <c r="L23" s="11"/>
      <c r="M23" s="11"/>
      <c r="N23" s="11"/>
      <c r="O23" s="11"/>
      <c r="P23" s="54"/>
      <c r="Q23" s="65"/>
      <c r="R23" s="52"/>
      <c r="S23" s="54"/>
      <c r="T23" s="65"/>
      <c r="U23" s="66"/>
      <c r="V23" s="67"/>
      <c r="W23" s="68"/>
      <c r="X23" s="69"/>
      <c r="Y23" s="54"/>
      <c r="Z23" s="65"/>
      <c r="AA23" s="46"/>
      <c r="AB23" s="47"/>
      <c r="AC23" s="11"/>
      <c r="AD23" s="11"/>
      <c r="AE23" s="11"/>
      <c r="AF23" s="55"/>
      <c r="AG23" s="52"/>
      <c r="AH23" s="91"/>
      <c r="AI23" s="52"/>
    </row>
    <row r="24" ht="8" customHeight="1" spans="1:35">
      <c r="A24" s="14"/>
      <c r="B24" s="9"/>
      <c r="C24" s="47"/>
      <c r="D24" s="47"/>
      <c r="E24" s="47"/>
      <c r="F24" s="51"/>
      <c r="G24" s="11"/>
      <c r="H24" s="11"/>
      <c r="I24" s="52"/>
      <c r="J24" s="11"/>
      <c r="K24" s="11"/>
      <c r="L24" s="11"/>
      <c r="M24" s="11"/>
      <c r="N24" s="11"/>
      <c r="O24" s="11"/>
      <c r="P24" s="54"/>
      <c r="Q24" s="65"/>
      <c r="R24" s="66"/>
      <c r="S24" s="54"/>
      <c r="T24" s="65"/>
      <c r="U24" s="66"/>
      <c r="V24" s="67"/>
      <c r="W24" s="68"/>
      <c r="X24" s="69"/>
      <c r="Y24" s="54"/>
      <c r="Z24" s="65"/>
      <c r="AA24" s="46"/>
      <c r="AB24" s="47"/>
      <c r="AC24" s="11"/>
      <c r="AD24" s="11"/>
      <c r="AE24" s="11"/>
      <c r="AF24" s="55"/>
      <c r="AG24" s="52"/>
      <c r="AH24" s="91"/>
      <c r="AI24" s="52"/>
    </row>
    <row r="25" ht="8" customHeight="1" spans="1:35">
      <c r="A25" s="14"/>
      <c r="B25" s="9"/>
      <c r="C25" s="47"/>
      <c r="D25" s="47"/>
      <c r="E25" s="47"/>
      <c r="F25" s="47"/>
      <c r="G25" s="11"/>
      <c r="H25" s="11"/>
      <c r="I25" s="11"/>
      <c r="J25" s="11"/>
      <c r="K25" s="11"/>
      <c r="L25" s="11"/>
      <c r="M25" s="11"/>
      <c r="N25" s="11"/>
      <c r="O25" s="11"/>
      <c r="P25" s="60"/>
      <c r="Q25" s="65"/>
      <c r="R25" s="66"/>
      <c r="S25" s="60"/>
      <c r="T25" s="65"/>
      <c r="U25" s="66"/>
      <c r="V25" s="74"/>
      <c r="W25" s="68"/>
      <c r="X25" s="69"/>
      <c r="Y25" s="60"/>
      <c r="Z25" s="65"/>
      <c r="AA25" s="46"/>
      <c r="AB25" s="47"/>
      <c r="AC25" s="11"/>
      <c r="AD25" s="11"/>
      <c r="AE25" s="11"/>
      <c r="AF25" s="55"/>
      <c r="AG25" s="52"/>
      <c r="AH25" s="91"/>
      <c r="AI25" s="52"/>
    </row>
    <row r="26" ht="49" customHeight="1" spans="1:35">
      <c r="A26" s="9">
        <v>6</v>
      </c>
      <c r="B26" s="9" t="s">
        <v>30</v>
      </c>
      <c r="C26" s="47"/>
      <c r="D26" s="49"/>
      <c r="E26" s="47"/>
      <c r="F26" s="48"/>
      <c r="G26" s="50"/>
      <c r="H26" s="11"/>
      <c r="I26" s="46"/>
      <c r="J26" s="11"/>
      <c r="K26" s="11"/>
      <c r="L26" s="11"/>
      <c r="M26" s="11"/>
      <c r="N26" s="11"/>
      <c r="O26" s="11"/>
      <c r="P26" s="54"/>
      <c r="Q26" s="65"/>
      <c r="R26" s="66"/>
      <c r="S26" s="54"/>
      <c r="T26" s="65"/>
      <c r="U26" s="66"/>
      <c r="V26" s="67" t="s">
        <v>138</v>
      </c>
      <c r="W26" s="68" t="s">
        <v>139</v>
      </c>
      <c r="X26" s="69" t="s">
        <v>140</v>
      </c>
      <c r="Y26" s="54"/>
      <c r="Z26" s="65"/>
      <c r="AA26" s="46"/>
      <c r="AB26" s="47"/>
      <c r="AC26" s="11"/>
      <c r="AD26" s="11"/>
      <c r="AE26" s="11"/>
      <c r="AF26" s="55"/>
      <c r="AG26" s="52"/>
      <c r="AH26" s="91">
        <f>28/9</f>
        <v>3.11111111111111</v>
      </c>
      <c r="AI26" s="52"/>
    </row>
    <row r="27" ht="8" customHeight="1" spans="1:35">
      <c r="A27" s="9"/>
      <c r="B27" s="9"/>
      <c r="C27" s="47"/>
      <c r="D27" s="49"/>
      <c r="E27" s="47"/>
      <c r="F27" s="48"/>
      <c r="G27" s="50"/>
      <c r="H27" s="11"/>
      <c r="I27" s="46"/>
      <c r="J27" s="11"/>
      <c r="K27" s="11"/>
      <c r="L27" s="11"/>
      <c r="M27" s="11"/>
      <c r="N27" s="11"/>
      <c r="O27" s="11"/>
      <c r="P27" s="54"/>
      <c r="Q27" s="65"/>
      <c r="R27" s="66"/>
      <c r="S27" s="54"/>
      <c r="T27" s="65"/>
      <c r="U27" s="66"/>
      <c r="V27" s="67"/>
      <c r="W27" s="68"/>
      <c r="X27" s="69"/>
      <c r="Y27" s="54"/>
      <c r="Z27" s="65"/>
      <c r="AA27" s="46"/>
      <c r="AB27" s="47"/>
      <c r="AC27" s="11"/>
      <c r="AD27" s="11"/>
      <c r="AE27" s="11"/>
      <c r="AF27" s="55"/>
      <c r="AG27" s="52"/>
      <c r="AH27" s="91"/>
      <c r="AI27" s="52"/>
    </row>
    <row r="28" ht="8" customHeight="1" spans="1:35">
      <c r="A28" s="9"/>
      <c r="B28" s="9"/>
      <c r="C28" s="47"/>
      <c r="D28" s="48"/>
      <c r="E28" s="47"/>
      <c r="F28" s="48"/>
      <c r="G28" s="46"/>
      <c r="H28" s="11"/>
      <c r="I28" s="46"/>
      <c r="J28" s="11"/>
      <c r="K28" s="11"/>
      <c r="L28" s="11"/>
      <c r="M28" s="11"/>
      <c r="N28" s="11"/>
      <c r="O28" s="11"/>
      <c r="P28" s="54"/>
      <c r="Q28" s="65"/>
      <c r="R28" s="66"/>
      <c r="S28" s="54"/>
      <c r="T28" s="65"/>
      <c r="U28" s="66"/>
      <c r="V28" s="67"/>
      <c r="W28" s="68"/>
      <c r="X28" s="69"/>
      <c r="Y28" s="54"/>
      <c r="Z28" s="65"/>
      <c r="AA28" s="46"/>
      <c r="AB28" s="47"/>
      <c r="AC28" s="11"/>
      <c r="AD28" s="11"/>
      <c r="AE28" s="11"/>
      <c r="AF28" s="55"/>
      <c r="AG28" s="52"/>
      <c r="AH28" s="91"/>
      <c r="AI28" s="52"/>
    </row>
    <row r="29" ht="8" customHeight="1" spans="1:35">
      <c r="A29" s="9"/>
      <c r="B29" s="9"/>
      <c r="C29" s="47"/>
      <c r="D29" s="47"/>
      <c r="E29" s="47"/>
      <c r="F29" s="47"/>
      <c r="G29" s="11"/>
      <c r="H29" s="11"/>
      <c r="I29" s="11"/>
      <c r="J29" s="11"/>
      <c r="K29" s="11"/>
      <c r="L29" s="11"/>
      <c r="M29" s="11"/>
      <c r="N29" s="11"/>
      <c r="O29" s="11"/>
      <c r="P29" s="54"/>
      <c r="Q29" s="65"/>
      <c r="R29" s="66"/>
      <c r="S29" s="54"/>
      <c r="T29" s="65"/>
      <c r="U29" s="66"/>
      <c r="V29" s="67"/>
      <c r="W29" s="68"/>
      <c r="X29" s="69"/>
      <c r="Y29" s="54"/>
      <c r="Z29" s="65"/>
      <c r="AA29" s="46"/>
      <c r="AB29" s="47"/>
      <c r="AC29" s="11"/>
      <c r="AD29" s="11"/>
      <c r="AE29" s="11"/>
      <c r="AF29" s="55"/>
      <c r="AG29" s="52"/>
      <c r="AH29" s="91"/>
      <c r="AI29" s="52"/>
    </row>
    <row r="30" ht="45" customHeight="1" spans="1:35">
      <c r="A30" s="9">
        <v>7</v>
      </c>
      <c r="B30" s="9" t="s">
        <v>31</v>
      </c>
      <c r="C30" s="47"/>
      <c r="D30" s="47"/>
      <c r="E30" s="47"/>
      <c r="F30" s="47"/>
      <c r="G30" s="11" t="s">
        <v>141</v>
      </c>
      <c r="H30" s="11" t="s">
        <v>23</v>
      </c>
      <c r="I30" s="11" t="s">
        <v>142</v>
      </c>
      <c r="J30" s="11"/>
      <c r="K30" s="11"/>
      <c r="L30" s="11"/>
      <c r="M30" s="11"/>
      <c r="N30" s="11"/>
      <c r="O30" s="11"/>
      <c r="P30" s="54"/>
      <c r="Q30" s="65"/>
      <c r="R30" s="66"/>
      <c r="S30" s="54"/>
      <c r="T30" s="65"/>
      <c r="U30" s="66"/>
      <c r="V30" s="67" t="s">
        <v>121</v>
      </c>
      <c r="W30" s="68"/>
      <c r="X30" s="69"/>
      <c r="Y30" s="54"/>
      <c r="Z30" s="65"/>
      <c r="AA30" s="46"/>
      <c r="AB30" s="47"/>
      <c r="AC30" s="11">
        <v>2.95</v>
      </c>
      <c r="AD30" s="11"/>
      <c r="AE30" s="11"/>
      <c r="AF30" s="55"/>
      <c r="AG30" s="52"/>
      <c r="AH30" s="92" t="s">
        <v>121</v>
      </c>
      <c r="AI30" s="52"/>
    </row>
    <row r="31" ht="8" customHeight="1" spans="1:35">
      <c r="A31" s="9"/>
      <c r="B31" s="9"/>
      <c r="C31" s="47"/>
      <c r="D31" s="47"/>
      <c r="E31" s="47"/>
      <c r="F31" s="47"/>
      <c r="G31" s="11"/>
      <c r="H31" s="11"/>
      <c r="I31" s="11"/>
      <c r="J31" s="11"/>
      <c r="K31" s="11"/>
      <c r="L31" s="11"/>
      <c r="M31" s="11"/>
      <c r="N31" s="11"/>
      <c r="O31" s="11"/>
      <c r="P31" s="54"/>
      <c r="Q31" s="65"/>
      <c r="R31" s="66"/>
      <c r="S31" s="54"/>
      <c r="T31" s="65"/>
      <c r="U31" s="66"/>
      <c r="V31" s="67"/>
      <c r="W31" s="68"/>
      <c r="X31" s="69"/>
      <c r="Y31" s="54"/>
      <c r="Z31" s="65"/>
      <c r="AA31" s="46"/>
      <c r="AB31" s="47"/>
      <c r="AC31" s="11"/>
      <c r="AD31" s="11"/>
      <c r="AE31" s="11"/>
      <c r="AF31" s="55"/>
      <c r="AG31" s="52"/>
      <c r="AH31" s="91"/>
      <c r="AI31" s="52"/>
    </row>
    <row r="32" ht="8" customHeight="1" spans="1:35">
      <c r="A32" s="9"/>
      <c r="B32" s="9"/>
      <c r="C32" s="47"/>
      <c r="D32" s="47"/>
      <c r="E32" s="47"/>
      <c r="F32" s="47"/>
      <c r="G32" s="11"/>
      <c r="H32" s="11"/>
      <c r="I32" s="11"/>
      <c r="J32" s="11"/>
      <c r="K32" s="11"/>
      <c r="L32" s="11"/>
      <c r="M32" s="11"/>
      <c r="N32" s="11"/>
      <c r="O32" s="11"/>
      <c r="P32" s="54"/>
      <c r="Q32" s="65"/>
      <c r="R32" s="66"/>
      <c r="S32" s="54"/>
      <c r="T32" s="65"/>
      <c r="U32" s="66"/>
      <c r="V32" s="67"/>
      <c r="W32" s="68"/>
      <c r="X32" s="69"/>
      <c r="Y32" s="54"/>
      <c r="Z32" s="65"/>
      <c r="AA32" s="46"/>
      <c r="AB32" s="47"/>
      <c r="AC32" s="11"/>
      <c r="AD32" s="11"/>
      <c r="AE32" s="11"/>
      <c r="AF32" s="55"/>
      <c r="AG32" s="52"/>
      <c r="AH32" s="91"/>
      <c r="AI32" s="52"/>
    </row>
    <row r="33" ht="8" customHeight="1" spans="1:35">
      <c r="A33" s="9"/>
      <c r="B33" s="9"/>
      <c r="C33" s="47"/>
      <c r="D33" s="47"/>
      <c r="E33" s="47"/>
      <c r="F33" s="47"/>
      <c r="G33" s="11"/>
      <c r="H33" s="11"/>
      <c r="I33" s="11"/>
      <c r="J33" s="11"/>
      <c r="K33" s="11"/>
      <c r="L33" s="11"/>
      <c r="M33" s="11"/>
      <c r="N33" s="11"/>
      <c r="O33" s="11"/>
      <c r="P33" s="54"/>
      <c r="Q33" s="65"/>
      <c r="R33" s="66"/>
      <c r="S33" s="54"/>
      <c r="T33" s="65"/>
      <c r="U33" s="66"/>
      <c r="V33" s="67"/>
      <c r="W33" s="68"/>
      <c r="X33" s="69"/>
      <c r="Y33" s="54"/>
      <c r="Z33" s="65"/>
      <c r="AA33" s="46"/>
      <c r="AB33" s="47"/>
      <c r="AC33" s="11"/>
      <c r="AD33" s="11"/>
      <c r="AE33" s="11"/>
      <c r="AF33" s="55"/>
      <c r="AG33" s="52"/>
      <c r="AH33" s="91"/>
      <c r="AI33" s="52"/>
    </row>
    <row r="34" ht="49" customHeight="1" spans="1:35">
      <c r="A34" s="13">
        <v>8</v>
      </c>
      <c r="B34" s="13" t="s">
        <v>32</v>
      </c>
      <c r="C34" s="47" t="s">
        <v>14</v>
      </c>
      <c r="D34" s="47" t="s">
        <v>143</v>
      </c>
      <c r="E34" s="47" t="s">
        <v>23</v>
      </c>
      <c r="F34" s="47" t="s">
        <v>78</v>
      </c>
      <c r="G34" s="11" t="s">
        <v>144</v>
      </c>
      <c r="H34" s="11" t="s">
        <v>23</v>
      </c>
      <c r="I34" s="11" t="s">
        <v>145</v>
      </c>
      <c r="J34" s="11" t="s">
        <v>146</v>
      </c>
      <c r="K34" s="11" t="s">
        <v>23</v>
      </c>
      <c r="L34" s="11" t="s">
        <v>78</v>
      </c>
      <c r="M34" s="11" t="s">
        <v>147</v>
      </c>
      <c r="N34" s="11" t="s">
        <v>23</v>
      </c>
      <c r="O34" s="11" t="s">
        <v>78</v>
      </c>
      <c r="P34" s="50" t="s">
        <v>148</v>
      </c>
      <c r="Q34" s="46" t="s">
        <v>23</v>
      </c>
      <c r="R34" s="46" t="s">
        <v>78</v>
      </c>
      <c r="S34" s="50" t="s">
        <v>148</v>
      </c>
      <c r="T34" s="46" t="s">
        <v>23</v>
      </c>
      <c r="U34" s="46" t="s">
        <v>78</v>
      </c>
      <c r="V34" s="67" t="s">
        <v>149</v>
      </c>
      <c r="W34" s="68" t="s">
        <v>68</v>
      </c>
      <c r="X34" s="75" t="s">
        <v>78</v>
      </c>
      <c r="Y34" s="54" t="s">
        <v>150</v>
      </c>
      <c r="Z34" s="88" t="s">
        <v>23</v>
      </c>
      <c r="AA34" s="46" t="s">
        <v>78</v>
      </c>
      <c r="AB34" s="47">
        <v>4.94</v>
      </c>
      <c r="AC34" s="11" t="s">
        <v>151</v>
      </c>
      <c r="AD34" s="11">
        <v>4.18</v>
      </c>
      <c r="AE34" s="11">
        <v>4.19</v>
      </c>
      <c r="AF34" s="55">
        <v>4.93</v>
      </c>
      <c r="AG34" s="55">
        <v>4.93</v>
      </c>
      <c r="AH34" s="91">
        <f>52/14</f>
        <v>3.71428571428571</v>
      </c>
      <c r="AI34" s="52">
        <v>3.07</v>
      </c>
    </row>
    <row r="35" ht="49" customHeight="1" spans="1:35">
      <c r="A35" s="14"/>
      <c r="B35" s="14"/>
      <c r="C35" s="47"/>
      <c r="D35" s="47"/>
      <c r="E35" s="47"/>
      <c r="F35" s="47"/>
      <c r="G35" s="11"/>
      <c r="H35" s="11"/>
      <c r="I35" s="11"/>
      <c r="J35" s="11"/>
      <c r="K35" s="11"/>
      <c r="L35" s="11"/>
      <c r="M35" s="59" t="s">
        <v>152</v>
      </c>
      <c r="N35" s="11" t="s">
        <v>23</v>
      </c>
      <c r="O35" s="11" t="s">
        <v>78</v>
      </c>
      <c r="P35" s="46" t="s">
        <v>148</v>
      </c>
      <c r="Q35" s="46" t="s">
        <v>23</v>
      </c>
      <c r="R35" s="46" t="s">
        <v>78</v>
      </c>
      <c r="S35" s="46" t="s">
        <v>148</v>
      </c>
      <c r="T35" s="46" t="s">
        <v>23</v>
      </c>
      <c r="U35" s="46" t="s">
        <v>78</v>
      </c>
      <c r="V35" s="67" t="s">
        <v>147</v>
      </c>
      <c r="W35" s="68" t="s">
        <v>68</v>
      </c>
      <c r="X35" s="70" t="s">
        <v>78</v>
      </c>
      <c r="Y35" s="54"/>
      <c r="Z35" s="65"/>
      <c r="AA35" s="46"/>
      <c r="AB35" s="47"/>
      <c r="AC35" s="11"/>
      <c r="AD35" s="11"/>
      <c r="AE35" s="11">
        <v>4.42</v>
      </c>
      <c r="AF35" s="55">
        <v>4.21</v>
      </c>
      <c r="AG35" s="55">
        <v>4.21</v>
      </c>
      <c r="AH35" s="91">
        <f>33.5/8</f>
        <v>4.1875</v>
      </c>
      <c r="AI35" s="52"/>
    </row>
    <row r="36" ht="8" customHeight="1" spans="1:35">
      <c r="A36" s="14"/>
      <c r="B36" s="14"/>
      <c r="C36" s="47"/>
      <c r="D36" s="47"/>
      <c r="E36" s="47"/>
      <c r="F36" s="47"/>
      <c r="G36" s="11"/>
      <c r="H36" s="11"/>
      <c r="I36" s="11"/>
      <c r="J36" s="11"/>
      <c r="K36" s="11"/>
      <c r="L36" s="11"/>
      <c r="M36" s="11"/>
      <c r="N36" s="11"/>
      <c r="O36" s="11"/>
      <c r="P36" s="54"/>
      <c r="Q36" s="65"/>
      <c r="R36" s="66"/>
      <c r="S36" s="54"/>
      <c r="T36" s="65"/>
      <c r="U36" s="66"/>
      <c r="V36" s="67"/>
      <c r="W36" s="68"/>
      <c r="X36" s="69"/>
      <c r="Y36" s="54"/>
      <c r="Z36" s="65"/>
      <c r="AA36" s="46"/>
      <c r="AB36" s="47"/>
      <c r="AC36" s="11"/>
      <c r="AD36" s="11"/>
      <c r="AE36" s="11"/>
      <c r="AF36" s="55"/>
      <c r="AG36" s="52"/>
      <c r="AH36" s="91"/>
      <c r="AI36" s="52"/>
    </row>
    <row r="37" ht="8" customHeight="1" spans="1:35">
      <c r="A37" s="53"/>
      <c r="B37" s="53"/>
      <c r="C37" s="47"/>
      <c r="D37" s="47"/>
      <c r="E37" s="47"/>
      <c r="F37" s="47"/>
      <c r="G37" s="11"/>
      <c r="H37" s="11"/>
      <c r="I37" s="11"/>
      <c r="J37" s="11"/>
      <c r="K37" s="11"/>
      <c r="L37" s="11"/>
      <c r="M37" s="11"/>
      <c r="N37" s="11"/>
      <c r="O37" s="11"/>
      <c r="P37" s="54"/>
      <c r="Q37" s="65"/>
      <c r="R37" s="66"/>
      <c r="S37" s="54"/>
      <c r="T37" s="65"/>
      <c r="U37" s="66"/>
      <c r="V37" s="67"/>
      <c r="W37" s="68"/>
      <c r="X37" s="69"/>
      <c r="Y37" s="54"/>
      <c r="Z37" s="65"/>
      <c r="AA37" s="46"/>
      <c r="AB37" s="47"/>
      <c r="AC37" s="11"/>
      <c r="AD37" s="11"/>
      <c r="AE37" s="11"/>
      <c r="AF37" s="55"/>
      <c r="AG37" s="52"/>
      <c r="AH37" s="91"/>
      <c r="AI37" s="52"/>
    </row>
    <row r="38" ht="8" customHeight="1" spans="1:35">
      <c r="A38" s="9">
        <v>9</v>
      </c>
      <c r="B38" s="9" t="s">
        <v>33</v>
      </c>
      <c r="C38" s="47"/>
      <c r="D38" s="48"/>
      <c r="E38" s="47"/>
      <c r="F38" s="48"/>
      <c r="G38" s="46"/>
      <c r="H38" s="11"/>
      <c r="I38" s="46"/>
      <c r="J38" s="11"/>
      <c r="K38" s="11"/>
      <c r="L38" s="11"/>
      <c r="M38" s="46"/>
      <c r="N38" s="11"/>
      <c r="O38" s="46"/>
      <c r="P38" s="54"/>
      <c r="Q38" s="65"/>
      <c r="R38" s="66"/>
      <c r="S38" s="54"/>
      <c r="T38" s="65"/>
      <c r="U38" s="66"/>
      <c r="V38" s="67" t="s">
        <v>121</v>
      </c>
      <c r="W38" s="68"/>
      <c r="X38" s="69"/>
      <c r="Y38" s="54"/>
      <c r="Z38" s="65"/>
      <c r="AA38" s="46"/>
      <c r="AB38" s="47"/>
      <c r="AC38" s="11"/>
      <c r="AD38" s="11"/>
      <c r="AE38" s="11"/>
      <c r="AF38" s="55"/>
      <c r="AG38" s="52"/>
      <c r="AH38" s="92" t="s">
        <v>121</v>
      </c>
      <c r="AI38" s="52"/>
    </row>
    <row r="39" ht="8" customHeight="1" spans="1:35">
      <c r="A39" s="9"/>
      <c r="B39" s="9"/>
      <c r="C39" s="47"/>
      <c r="D39" s="48"/>
      <c r="E39" s="47"/>
      <c r="F39" s="49"/>
      <c r="G39" s="46"/>
      <c r="H39" s="11"/>
      <c r="I39" s="50"/>
      <c r="J39" s="11"/>
      <c r="K39" s="11"/>
      <c r="L39" s="11"/>
      <c r="M39" s="46"/>
      <c r="N39" s="11"/>
      <c r="O39" s="50"/>
      <c r="P39" s="54"/>
      <c r="Q39" s="65"/>
      <c r="R39" s="66"/>
      <c r="S39" s="54"/>
      <c r="T39" s="65"/>
      <c r="U39" s="66"/>
      <c r="V39" s="67"/>
      <c r="W39" s="68"/>
      <c r="X39" s="69"/>
      <c r="Y39" s="54"/>
      <c r="Z39" s="65"/>
      <c r="AA39" s="46"/>
      <c r="AB39" s="47"/>
      <c r="AC39" s="11"/>
      <c r="AD39" s="11"/>
      <c r="AE39" s="11"/>
      <c r="AF39" s="55"/>
      <c r="AG39" s="52"/>
      <c r="AH39" s="91"/>
      <c r="AI39" s="52"/>
    </row>
    <row r="40" ht="8" customHeight="1" spans="1:35">
      <c r="A40" s="9"/>
      <c r="B40" s="9"/>
      <c r="C40" s="47"/>
      <c r="D40" s="47"/>
      <c r="E40" s="47"/>
      <c r="F40" s="51"/>
      <c r="G40" s="11"/>
      <c r="H40" s="11"/>
      <c r="I40" s="52"/>
      <c r="J40" s="11"/>
      <c r="K40" s="11"/>
      <c r="L40" s="11"/>
      <c r="M40" s="11"/>
      <c r="N40" s="11"/>
      <c r="O40" s="52"/>
      <c r="P40" s="54"/>
      <c r="Q40" s="65"/>
      <c r="R40" s="66"/>
      <c r="S40" s="54"/>
      <c r="T40" s="65"/>
      <c r="U40" s="66"/>
      <c r="V40" s="67"/>
      <c r="W40" s="68"/>
      <c r="X40" s="69"/>
      <c r="Y40" s="54"/>
      <c r="Z40" s="65"/>
      <c r="AA40" s="46"/>
      <c r="AB40" s="47"/>
      <c r="AC40" s="11"/>
      <c r="AD40" s="11"/>
      <c r="AE40" s="11"/>
      <c r="AF40" s="55"/>
      <c r="AG40" s="52"/>
      <c r="AH40" s="91"/>
      <c r="AI40" s="52"/>
    </row>
    <row r="41" ht="8" customHeight="1" spans="1:35">
      <c r="A41" s="9"/>
      <c r="B41" s="9"/>
      <c r="C41" s="47"/>
      <c r="D41" s="47"/>
      <c r="E41" s="47"/>
      <c r="F41" s="47"/>
      <c r="G41" s="11"/>
      <c r="H41" s="11"/>
      <c r="I41" s="11"/>
      <c r="J41" s="11"/>
      <c r="K41" s="11"/>
      <c r="L41" s="11"/>
      <c r="M41" s="11"/>
      <c r="N41" s="11"/>
      <c r="O41" s="11"/>
      <c r="P41" s="54"/>
      <c r="Q41" s="65"/>
      <c r="R41" s="66"/>
      <c r="S41" s="54"/>
      <c r="T41" s="65"/>
      <c r="U41" s="66"/>
      <c r="V41" s="67"/>
      <c r="W41" s="68"/>
      <c r="X41" s="69"/>
      <c r="Y41" s="54"/>
      <c r="Z41" s="65"/>
      <c r="AA41" s="46"/>
      <c r="AB41" s="47"/>
      <c r="AC41" s="11"/>
      <c r="AD41" s="11"/>
      <c r="AE41" s="11"/>
      <c r="AF41" s="55"/>
      <c r="AG41" s="52"/>
      <c r="AH41" s="91"/>
      <c r="AI41" s="52"/>
    </row>
    <row r="42" ht="8" customHeight="1" spans="1:35">
      <c r="A42" s="9">
        <v>10</v>
      </c>
      <c r="B42" s="9" t="s">
        <v>34</v>
      </c>
      <c r="C42" s="47"/>
      <c r="D42" s="48"/>
      <c r="E42" s="47"/>
      <c r="F42" s="48"/>
      <c r="G42" s="46"/>
      <c r="H42" s="11"/>
      <c r="I42" s="46"/>
      <c r="J42" s="11"/>
      <c r="K42" s="11"/>
      <c r="L42" s="11"/>
      <c r="M42" s="46"/>
      <c r="N42" s="11"/>
      <c r="O42" s="46"/>
      <c r="P42" s="61"/>
      <c r="Q42" s="65"/>
      <c r="R42" s="76"/>
      <c r="S42" s="61"/>
      <c r="T42" s="65"/>
      <c r="U42" s="76"/>
      <c r="V42" s="77" t="s">
        <v>121</v>
      </c>
      <c r="W42" s="68"/>
      <c r="X42" s="78"/>
      <c r="Y42" s="61"/>
      <c r="Z42" s="65"/>
      <c r="AA42" s="46"/>
      <c r="AB42" s="47"/>
      <c r="AC42" s="11"/>
      <c r="AD42" s="11"/>
      <c r="AE42" s="11"/>
      <c r="AF42" s="89"/>
      <c r="AG42" s="52"/>
      <c r="AH42" s="92" t="s">
        <v>121</v>
      </c>
      <c r="AI42" s="52"/>
    </row>
    <row r="43" ht="8" customHeight="1" spans="1:35">
      <c r="A43" s="9"/>
      <c r="B43" s="9"/>
      <c r="C43" s="47"/>
      <c r="D43" s="48"/>
      <c r="E43" s="47"/>
      <c r="F43" s="48"/>
      <c r="G43" s="46"/>
      <c r="H43" s="11"/>
      <c r="I43" s="46"/>
      <c r="J43" s="11"/>
      <c r="K43" s="11"/>
      <c r="L43" s="11"/>
      <c r="M43" s="46"/>
      <c r="N43" s="11"/>
      <c r="O43" s="46"/>
      <c r="P43" s="61"/>
      <c r="Q43" s="65"/>
      <c r="R43" s="79"/>
      <c r="S43" s="61"/>
      <c r="T43" s="65"/>
      <c r="U43" s="79"/>
      <c r="V43" s="77"/>
      <c r="W43" s="68"/>
      <c r="X43" s="80"/>
      <c r="Y43" s="61"/>
      <c r="Z43" s="65"/>
      <c r="AA43" s="46"/>
      <c r="AB43" s="47"/>
      <c r="AC43" s="11"/>
      <c r="AD43" s="11"/>
      <c r="AE43" s="11"/>
      <c r="AF43" s="89"/>
      <c r="AG43" s="52"/>
      <c r="AH43" s="93"/>
      <c r="AI43" s="52"/>
    </row>
    <row r="44" ht="8" customHeight="1" spans="1:35">
      <c r="A44" s="9"/>
      <c r="B44" s="9"/>
      <c r="C44" s="47"/>
      <c r="D44" s="48"/>
      <c r="E44" s="47"/>
      <c r="F44" s="47"/>
      <c r="G44" s="46"/>
      <c r="H44" s="11"/>
      <c r="I44" s="11"/>
      <c r="J44" s="11"/>
      <c r="K44" s="11"/>
      <c r="L44" s="11"/>
      <c r="M44" s="46"/>
      <c r="N44" s="11"/>
      <c r="O44" s="11"/>
      <c r="P44" s="61"/>
      <c r="Q44" s="65"/>
      <c r="R44" s="81"/>
      <c r="S44" s="61"/>
      <c r="T44" s="65"/>
      <c r="U44" s="81"/>
      <c r="V44" s="77"/>
      <c r="W44" s="68"/>
      <c r="X44" s="82"/>
      <c r="Y44" s="61"/>
      <c r="Z44" s="65"/>
      <c r="AA44" s="46"/>
      <c r="AB44" s="47"/>
      <c r="AC44" s="11"/>
      <c r="AD44" s="11"/>
      <c r="AE44" s="11"/>
      <c r="AF44" s="89"/>
      <c r="AG44" s="52"/>
      <c r="AH44" s="93"/>
      <c r="AI44" s="52"/>
    </row>
    <row r="45" ht="8" customHeight="1" spans="1:35">
      <c r="A45" s="9"/>
      <c r="B45" s="9"/>
      <c r="C45" s="47"/>
      <c r="D45" s="47"/>
      <c r="E45" s="47"/>
      <c r="F45" s="47"/>
      <c r="G45" s="11"/>
      <c r="H45" s="11"/>
      <c r="I45" s="11"/>
      <c r="J45" s="11"/>
      <c r="K45" s="11"/>
      <c r="L45" s="11"/>
      <c r="M45" s="11"/>
      <c r="N45" s="11"/>
      <c r="O45" s="11"/>
      <c r="P45" s="61"/>
      <c r="Q45" s="65"/>
      <c r="R45" s="76"/>
      <c r="S45" s="61"/>
      <c r="T45" s="65"/>
      <c r="U45" s="76"/>
      <c r="V45" s="77"/>
      <c r="W45" s="68"/>
      <c r="X45" s="78"/>
      <c r="Y45" s="61"/>
      <c r="Z45" s="65"/>
      <c r="AA45" s="46"/>
      <c r="AB45" s="47"/>
      <c r="AC45" s="11"/>
      <c r="AD45" s="11"/>
      <c r="AE45" s="11"/>
      <c r="AF45" s="89"/>
      <c r="AG45" s="52"/>
      <c r="AH45" s="93"/>
      <c r="AI45" s="52"/>
    </row>
    <row r="46" ht="84" customHeight="1" spans="1:35">
      <c r="A46" s="9">
        <v>11</v>
      </c>
      <c r="B46" s="9" t="s">
        <v>35</v>
      </c>
      <c r="C46" s="47" t="s">
        <v>14</v>
      </c>
      <c r="D46" s="48" t="s">
        <v>153</v>
      </c>
      <c r="E46" s="47" t="s">
        <v>23</v>
      </c>
      <c r="F46" s="48" t="s">
        <v>154</v>
      </c>
      <c r="G46" s="46"/>
      <c r="H46" s="11"/>
      <c r="I46" s="46"/>
      <c r="J46" s="11"/>
      <c r="K46" s="11"/>
      <c r="L46" s="11"/>
      <c r="M46" s="46"/>
      <c r="N46" s="11"/>
      <c r="O46" s="46"/>
      <c r="P46" s="50" t="s">
        <v>155</v>
      </c>
      <c r="Q46" s="46" t="s">
        <v>23</v>
      </c>
      <c r="R46" s="46" t="s">
        <v>156</v>
      </c>
      <c r="S46" s="50" t="s">
        <v>155</v>
      </c>
      <c r="T46" s="46" t="s">
        <v>23</v>
      </c>
      <c r="U46" s="46" t="s">
        <v>156</v>
      </c>
      <c r="V46" s="77" t="s">
        <v>121</v>
      </c>
      <c r="W46" s="68"/>
      <c r="X46" s="80"/>
      <c r="Y46" s="61"/>
      <c r="Z46" s="65"/>
      <c r="AA46" s="46"/>
      <c r="AB46" s="47">
        <v>3.69</v>
      </c>
      <c r="AC46" s="11"/>
      <c r="AD46" s="11"/>
      <c r="AE46" s="11"/>
      <c r="AF46" s="89">
        <v>3.65</v>
      </c>
      <c r="AG46" s="89">
        <v>3.65</v>
      </c>
      <c r="AH46" s="92" t="s">
        <v>121</v>
      </c>
      <c r="AI46" s="52"/>
    </row>
    <row r="47" ht="8" customHeight="1" spans="1:35">
      <c r="A47" s="9"/>
      <c r="B47" s="9"/>
      <c r="C47" s="47"/>
      <c r="D47" s="48"/>
      <c r="E47" s="47"/>
      <c r="F47" s="48"/>
      <c r="G47" s="46"/>
      <c r="H47" s="11"/>
      <c r="I47" s="46"/>
      <c r="J47" s="11"/>
      <c r="K47" s="11"/>
      <c r="L47" s="11"/>
      <c r="M47" s="46"/>
      <c r="N47" s="11"/>
      <c r="O47" s="46"/>
      <c r="P47" s="52"/>
      <c r="Q47" s="65"/>
      <c r="R47" s="76"/>
      <c r="S47" s="61"/>
      <c r="T47" s="65"/>
      <c r="U47" s="76"/>
      <c r="V47" s="77"/>
      <c r="W47" s="68"/>
      <c r="X47" s="78"/>
      <c r="Y47" s="61"/>
      <c r="Z47" s="65"/>
      <c r="AA47" s="46"/>
      <c r="AB47" s="47"/>
      <c r="AC47" s="11"/>
      <c r="AD47" s="11"/>
      <c r="AE47" s="11"/>
      <c r="AF47" s="89"/>
      <c r="AG47" s="52"/>
      <c r="AH47" s="93"/>
      <c r="AI47" s="52"/>
    </row>
    <row r="48" ht="8" customHeight="1" spans="1:35">
      <c r="A48" s="9"/>
      <c r="B48" s="9"/>
      <c r="C48" s="47"/>
      <c r="D48" s="47"/>
      <c r="E48" s="47"/>
      <c r="F48" s="47"/>
      <c r="G48" s="11"/>
      <c r="H48" s="11"/>
      <c r="I48" s="11"/>
      <c r="J48" s="11"/>
      <c r="K48" s="11"/>
      <c r="L48" s="11"/>
      <c r="M48" s="11"/>
      <c r="N48" s="11"/>
      <c r="O48" s="11"/>
      <c r="P48" s="61"/>
      <c r="Q48" s="65"/>
      <c r="R48" s="76"/>
      <c r="S48" s="61"/>
      <c r="T48" s="65"/>
      <c r="U48" s="76"/>
      <c r="V48" s="77"/>
      <c r="W48" s="68"/>
      <c r="X48" s="78"/>
      <c r="Y48" s="61"/>
      <c r="Z48" s="65"/>
      <c r="AA48" s="46"/>
      <c r="AB48" s="47"/>
      <c r="AC48" s="11"/>
      <c r="AD48" s="11"/>
      <c r="AE48" s="11"/>
      <c r="AF48" s="89"/>
      <c r="AG48" s="52"/>
      <c r="AH48" s="93"/>
      <c r="AI48" s="52"/>
    </row>
    <row r="49" ht="8" customHeight="1" spans="1:35">
      <c r="A49" s="9"/>
      <c r="B49" s="9"/>
      <c r="C49" s="47"/>
      <c r="D49" s="47"/>
      <c r="E49" s="47"/>
      <c r="F49" s="47"/>
      <c r="G49" s="11"/>
      <c r="H49" s="11"/>
      <c r="I49" s="11"/>
      <c r="J49" s="11"/>
      <c r="K49" s="11"/>
      <c r="L49" s="11"/>
      <c r="M49" s="11"/>
      <c r="N49" s="11"/>
      <c r="O49" s="11"/>
      <c r="P49" s="61"/>
      <c r="Q49" s="65"/>
      <c r="R49" s="76"/>
      <c r="S49" s="61"/>
      <c r="T49" s="65"/>
      <c r="U49" s="76"/>
      <c r="V49" s="77"/>
      <c r="W49" s="68"/>
      <c r="X49" s="78"/>
      <c r="Y49" s="61"/>
      <c r="Z49" s="65"/>
      <c r="AA49" s="46"/>
      <c r="AB49" s="47"/>
      <c r="AC49" s="11"/>
      <c r="AD49" s="11"/>
      <c r="AE49" s="11"/>
      <c r="AF49" s="89"/>
      <c r="AG49" s="52"/>
      <c r="AH49" s="93"/>
      <c r="AI49" s="52"/>
    </row>
    <row r="50" ht="49" customHeight="1" spans="1:35">
      <c r="A50" s="9">
        <v>12</v>
      </c>
      <c r="B50" s="9" t="s">
        <v>36</v>
      </c>
      <c r="C50" s="47"/>
      <c r="D50" s="48"/>
      <c r="E50" s="47"/>
      <c r="F50" s="48"/>
      <c r="G50" s="46"/>
      <c r="H50" s="11" t="s">
        <v>23</v>
      </c>
      <c r="I50" s="46" t="s">
        <v>157</v>
      </c>
      <c r="J50" s="46"/>
      <c r="K50" s="11"/>
      <c r="L50" s="46"/>
      <c r="M50" s="46"/>
      <c r="N50" s="11"/>
      <c r="O50" s="46"/>
      <c r="P50" s="46" t="s">
        <v>158</v>
      </c>
      <c r="Q50" s="46" t="s">
        <v>23</v>
      </c>
      <c r="R50" s="46" t="s">
        <v>159</v>
      </c>
      <c r="S50" s="46" t="s">
        <v>158</v>
      </c>
      <c r="T50" s="46" t="s">
        <v>23</v>
      </c>
      <c r="U50" s="46" t="s">
        <v>159</v>
      </c>
      <c r="V50" s="77" t="s">
        <v>121</v>
      </c>
      <c r="W50" s="68"/>
      <c r="X50" s="80"/>
      <c r="Y50" s="61"/>
      <c r="Z50" s="65"/>
      <c r="AA50" s="46"/>
      <c r="AB50" s="47"/>
      <c r="AC50" s="11">
        <v>0.6428</v>
      </c>
      <c r="AD50" s="11"/>
      <c r="AE50" s="11"/>
      <c r="AF50" s="89">
        <v>1.61</v>
      </c>
      <c r="AG50" s="89">
        <v>1.61</v>
      </c>
      <c r="AH50" s="92" t="s">
        <v>121</v>
      </c>
      <c r="AI50" s="52"/>
    </row>
    <row r="51" ht="49" customHeight="1" spans="1:35">
      <c r="A51" s="9"/>
      <c r="B51" s="9"/>
      <c r="C51" s="47"/>
      <c r="D51" s="48"/>
      <c r="E51" s="47"/>
      <c r="F51" s="48"/>
      <c r="G51" s="46"/>
      <c r="H51" s="11" t="s">
        <v>23</v>
      </c>
      <c r="I51" s="46" t="s">
        <v>160</v>
      </c>
      <c r="J51" s="46"/>
      <c r="K51" s="11"/>
      <c r="L51" s="46"/>
      <c r="M51" s="46"/>
      <c r="N51" s="11"/>
      <c r="O51" s="46"/>
      <c r="P51" s="61"/>
      <c r="Q51" s="65"/>
      <c r="R51" s="79"/>
      <c r="S51" s="61"/>
      <c r="T51" s="65"/>
      <c r="U51" s="79"/>
      <c r="V51" s="77"/>
      <c r="W51" s="68"/>
      <c r="X51" s="80"/>
      <c r="Y51" s="61"/>
      <c r="Z51" s="65"/>
      <c r="AA51" s="46"/>
      <c r="AB51" s="47"/>
      <c r="AC51" s="11">
        <v>1.4214</v>
      </c>
      <c r="AD51" s="11"/>
      <c r="AE51" s="11"/>
      <c r="AF51" s="89"/>
      <c r="AG51" s="52"/>
      <c r="AH51" s="93"/>
      <c r="AI51" s="52"/>
    </row>
    <row r="52" ht="8" customHeight="1" spans="1:35">
      <c r="A52" s="9"/>
      <c r="B52" s="9"/>
      <c r="C52" s="47"/>
      <c r="D52" s="47"/>
      <c r="E52" s="47"/>
      <c r="F52" s="47"/>
      <c r="G52" s="11"/>
      <c r="H52" s="11"/>
      <c r="I52" s="11"/>
      <c r="J52" s="11"/>
      <c r="K52" s="11"/>
      <c r="L52" s="11"/>
      <c r="M52" s="11"/>
      <c r="N52" s="11"/>
      <c r="O52" s="11"/>
      <c r="P52" s="61"/>
      <c r="Q52" s="65"/>
      <c r="R52" s="76"/>
      <c r="S52" s="61"/>
      <c r="T52" s="65"/>
      <c r="U52" s="76"/>
      <c r="V52" s="77"/>
      <c r="W52" s="68"/>
      <c r="X52" s="78"/>
      <c r="Y52" s="61"/>
      <c r="Z52" s="65"/>
      <c r="AA52" s="46"/>
      <c r="AB52" s="47"/>
      <c r="AC52" s="11"/>
      <c r="AD52" s="11"/>
      <c r="AE52" s="11"/>
      <c r="AF52" s="89"/>
      <c r="AG52" s="52"/>
      <c r="AH52" s="93"/>
      <c r="AI52" s="52"/>
    </row>
    <row r="53" ht="8" customHeight="1" spans="1:35">
      <c r="A53" s="9"/>
      <c r="B53" s="9"/>
      <c r="C53" s="47"/>
      <c r="D53" s="47"/>
      <c r="E53" s="47"/>
      <c r="F53" s="47"/>
      <c r="G53" s="11"/>
      <c r="H53" s="11"/>
      <c r="I53" s="11"/>
      <c r="J53" s="11"/>
      <c r="K53" s="11"/>
      <c r="L53" s="11"/>
      <c r="M53" s="11"/>
      <c r="N53" s="11"/>
      <c r="O53" s="11"/>
      <c r="P53" s="61"/>
      <c r="Q53" s="65"/>
      <c r="R53" s="79"/>
      <c r="S53" s="61"/>
      <c r="T53" s="65"/>
      <c r="U53" s="79"/>
      <c r="V53" s="77"/>
      <c r="W53" s="68"/>
      <c r="X53" s="80"/>
      <c r="Y53" s="61"/>
      <c r="Z53" s="65"/>
      <c r="AA53" s="46"/>
      <c r="AB53" s="47"/>
      <c r="AC53" s="11"/>
      <c r="AD53" s="11"/>
      <c r="AE53" s="11"/>
      <c r="AF53" s="89"/>
      <c r="AG53" s="52"/>
      <c r="AH53" s="93"/>
      <c r="AI53" s="52"/>
    </row>
    <row r="54" ht="49" customHeight="1" spans="1:35">
      <c r="A54" s="9">
        <v>13</v>
      </c>
      <c r="B54" s="9" t="s">
        <v>37</v>
      </c>
      <c r="C54" s="47" t="s">
        <v>14</v>
      </c>
      <c r="D54" s="48" t="s">
        <v>161</v>
      </c>
      <c r="E54" s="47" t="s">
        <v>23</v>
      </c>
      <c r="F54" s="48" t="s">
        <v>85</v>
      </c>
      <c r="G54" s="46"/>
      <c r="H54" s="11"/>
      <c r="I54" s="46"/>
      <c r="J54" s="11" t="s">
        <v>82</v>
      </c>
      <c r="K54" s="11" t="s">
        <v>23</v>
      </c>
      <c r="L54" s="11" t="s">
        <v>85</v>
      </c>
      <c r="M54" s="46" t="s">
        <v>162</v>
      </c>
      <c r="N54" s="11" t="s">
        <v>60</v>
      </c>
      <c r="O54" s="46" t="s">
        <v>85</v>
      </c>
      <c r="P54" s="46" t="s">
        <v>163</v>
      </c>
      <c r="Q54" s="46" t="s">
        <v>23</v>
      </c>
      <c r="R54" s="50" t="s">
        <v>85</v>
      </c>
      <c r="S54" s="46" t="s">
        <v>164</v>
      </c>
      <c r="T54" s="46" t="s">
        <v>23</v>
      </c>
      <c r="U54" s="46" t="s">
        <v>165</v>
      </c>
      <c r="V54" s="77" t="s">
        <v>166</v>
      </c>
      <c r="W54" s="68" t="s">
        <v>60</v>
      </c>
      <c r="X54" s="78" t="s">
        <v>85</v>
      </c>
      <c r="Y54" s="61"/>
      <c r="Z54" s="65"/>
      <c r="AA54" s="46"/>
      <c r="AB54" s="47">
        <v>12.27</v>
      </c>
      <c r="AC54" s="11"/>
      <c r="AD54" s="11">
        <v>12</v>
      </c>
      <c r="AE54" s="11">
        <v>15</v>
      </c>
      <c r="AF54" s="89">
        <v>20</v>
      </c>
      <c r="AG54" s="52">
        <v>21.45</v>
      </c>
      <c r="AH54" s="93">
        <v>16</v>
      </c>
      <c r="AI54" s="52"/>
    </row>
    <row r="55" ht="62" customHeight="1" spans="1:35">
      <c r="A55" s="9"/>
      <c r="B55" s="9"/>
      <c r="C55" s="47"/>
      <c r="D55" s="48"/>
      <c r="E55" s="47"/>
      <c r="F55" s="49"/>
      <c r="G55" s="46"/>
      <c r="H55" s="11"/>
      <c r="I55" s="50"/>
      <c r="J55" s="11"/>
      <c r="K55" s="11"/>
      <c r="L55" s="11"/>
      <c r="M55" s="46" t="s">
        <v>167</v>
      </c>
      <c r="N55" s="11" t="s">
        <v>60</v>
      </c>
      <c r="O55" s="50" t="s">
        <v>165</v>
      </c>
      <c r="P55" s="46" t="s">
        <v>168</v>
      </c>
      <c r="Q55" s="46" t="s">
        <v>23</v>
      </c>
      <c r="R55" s="46" t="s">
        <v>85</v>
      </c>
      <c r="S55" s="61"/>
      <c r="T55" s="65"/>
      <c r="U55" s="83"/>
      <c r="V55" s="77"/>
      <c r="W55" s="68"/>
      <c r="X55" s="84"/>
      <c r="Y55" s="61"/>
      <c r="Z55" s="65"/>
      <c r="AA55" s="46"/>
      <c r="AB55" s="47"/>
      <c r="AC55" s="11"/>
      <c r="AD55" s="11"/>
      <c r="AE55" s="59">
        <v>5.8</v>
      </c>
      <c r="AF55" s="89">
        <v>4.83</v>
      </c>
      <c r="AG55" s="52"/>
      <c r="AH55" s="93"/>
      <c r="AI55" s="52"/>
    </row>
    <row r="56" ht="49" customHeight="1" spans="1:35">
      <c r="A56" s="9"/>
      <c r="B56" s="9"/>
      <c r="C56" s="47"/>
      <c r="D56" s="47"/>
      <c r="E56" s="47"/>
      <c r="F56" s="51"/>
      <c r="G56" s="11" t="s">
        <v>82</v>
      </c>
      <c r="H56" s="11" t="s">
        <v>60</v>
      </c>
      <c r="I56" s="52" t="s">
        <v>169</v>
      </c>
      <c r="J56" s="11"/>
      <c r="K56" s="11"/>
      <c r="L56" s="11"/>
      <c r="M56" s="11"/>
      <c r="N56" s="11"/>
      <c r="O56" s="52"/>
      <c r="P56" s="61"/>
      <c r="Q56" s="65"/>
      <c r="R56" s="83"/>
      <c r="S56" s="61"/>
      <c r="T56" s="65"/>
      <c r="U56" s="83"/>
      <c r="V56" s="77"/>
      <c r="W56" s="68"/>
      <c r="X56" s="84"/>
      <c r="Y56" s="61"/>
      <c r="Z56" s="65"/>
      <c r="AA56" s="46"/>
      <c r="AB56" s="47"/>
      <c r="AC56" s="11">
        <v>0.1777</v>
      </c>
      <c r="AD56" s="11"/>
      <c r="AE56" s="11"/>
      <c r="AF56" s="89"/>
      <c r="AG56" s="52"/>
      <c r="AH56" s="93"/>
      <c r="AI56" s="52"/>
    </row>
    <row r="57" ht="8" customHeight="1" spans="1:35">
      <c r="A57" s="9"/>
      <c r="B57" s="9"/>
      <c r="C57" s="47"/>
      <c r="D57" s="47"/>
      <c r="E57" s="47"/>
      <c r="F57" s="47"/>
      <c r="G57" s="11"/>
      <c r="H57" s="11"/>
      <c r="I57" s="11"/>
      <c r="J57" s="11"/>
      <c r="K57" s="11"/>
      <c r="L57" s="11"/>
      <c r="M57" s="11"/>
      <c r="N57" s="11"/>
      <c r="O57" s="11"/>
      <c r="P57" s="61"/>
      <c r="Q57" s="65"/>
      <c r="R57" s="83"/>
      <c r="S57" s="61"/>
      <c r="T57" s="65"/>
      <c r="U57" s="83"/>
      <c r="V57" s="77"/>
      <c r="W57" s="68"/>
      <c r="X57" s="84"/>
      <c r="Y57" s="61"/>
      <c r="Z57" s="65"/>
      <c r="AA57" s="46"/>
      <c r="AB57" s="47"/>
      <c r="AC57" s="11"/>
      <c r="AD57" s="11"/>
      <c r="AE57" s="11"/>
      <c r="AF57" s="89"/>
      <c r="AG57" s="52"/>
      <c r="AH57" s="93"/>
      <c r="AI57" s="52"/>
    </row>
    <row r="58" ht="69" customHeight="1" spans="1:35">
      <c r="A58" s="9">
        <v>14</v>
      </c>
      <c r="B58" s="9" t="s">
        <v>38</v>
      </c>
      <c r="C58" s="47" t="s">
        <v>14</v>
      </c>
      <c r="D58" s="47" t="s">
        <v>170</v>
      </c>
      <c r="E58" s="47" t="s">
        <v>23</v>
      </c>
      <c r="F58" s="47" t="s">
        <v>171</v>
      </c>
      <c r="G58" s="11" t="s">
        <v>172</v>
      </c>
      <c r="H58" s="11" t="s">
        <v>23</v>
      </c>
      <c r="I58" s="11" t="s">
        <v>173</v>
      </c>
      <c r="J58" s="11" t="s">
        <v>174</v>
      </c>
      <c r="K58" s="11" t="s">
        <v>23</v>
      </c>
      <c r="L58" s="11" t="s">
        <v>175</v>
      </c>
      <c r="M58" s="11" t="s">
        <v>176</v>
      </c>
      <c r="N58" s="11" t="s">
        <v>23</v>
      </c>
      <c r="O58" s="11" t="s">
        <v>177</v>
      </c>
      <c r="P58" s="61"/>
      <c r="Q58" s="65"/>
      <c r="R58" s="83"/>
      <c r="S58" s="61"/>
      <c r="T58" s="65"/>
      <c r="U58" s="83"/>
      <c r="V58" s="77" t="s">
        <v>178</v>
      </c>
      <c r="W58" s="68" t="s">
        <v>22</v>
      </c>
      <c r="X58" s="84" t="s">
        <v>179</v>
      </c>
      <c r="Y58" s="61"/>
      <c r="Z58" s="65"/>
      <c r="AA58" s="46"/>
      <c r="AB58" s="47">
        <v>0.14</v>
      </c>
      <c r="AC58" s="11">
        <v>0.3041</v>
      </c>
      <c r="AD58" s="11">
        <v>1.19</v>
      </c>
      <c r="AE58" s="11">
        <v>8.3</v>
      </c>
      <c r="AF58" s="89"/>
      <c r="AG58" s="52"/>
      <c r="AH58" s="93">
        <f>22/24</f>
        <v>0.916666666666667</v>
      </c>
      <c r="AI58" s="52"/>
    </row>
    <row r="59" ht="67" customHeight="1" spans="1:35">
      <c r="A59" s="9"/>
      <c r="B59" s="9"/>
      <c r="C59" s="47"/>
      <c r="D59" s="47"/>
      <c r="E59" s="47"/>
      <c r="F59" s="47"/>
      <c r="G59" s="11"/>
      <c r="H59" s="11"/>
      <c r="I59" s="11"/>
      <c r="J59" s="11"/>
      <c r="K59" s="11"/>
      <c r="L59" s="11"/>
      <c r="M59" s="11" t="s">
        <v>180</v>
      </c>
      <c r="N59" s="11" t="s">
        <v>23</v>
      </c>
      <c r="O59" s="11" t="s">
        <v>181</v>
      </c>
      <c r="P59" s="61"/>
      <c r="Q59" s="65"/>
      <c r="R59" s="83"/>
      <c r="S59" s="61"/>
      <c r="T59" s="65"/>
      <c r="U59" s="83"/>
      <c r="V59" s="77"/>
      <c r="W59" s="68"/>
      <c r="X59" s="84"/>
      <c r="Y59" s="61"/>
      <c r="Z59" s="65"/>
      <c r="AA59" s="46"/>
      <c r="AB59" s="47"/>
      <c r="AC59" s="11"/>
      <c r="AD59" s="11"/>
      <c r="AE59" s="11">
        <v>0.28</v>
      </c>
      <c r="AF59" s="89"/>
      <c r="AG59" s="52"/>
      <c r="AH59" s="93"/>
      <c r="AI59" s="52"/>
    </row>
    <row r="60" ht="8" customHeight="1" spans="1:35">
      <c r="A60" s="9"/>
      <c r="B60" s="9"/>
      <c r="C60" s="47"/>
      <c r="D60" s="47"/>
      <c r="E60" s="47"/>
      <c r="F60" s="47"/>
      <c r="G60" s="11"/>
      <c r="H60" s="11"/>
      <c r="I60" s="11"/>
      <c r="J60" s="11"/>
      <c r="K60" s="11"/>
      <c r="L60" s="11"/>
      <c r="M60" s="11"/>
      <c r="N60" s="11"/>
      <c r="O60" s="11"/>
      <c r="P60" s="61"/>
      <c r="Q60" s="65"/>
      <c r="R60" s="83"/>
      <c r="S60" s="61"/>
      <c r="T60" s="65"/>
      <c r="U60" s="83"/>
      <c r="V60" s="77"/>
      <c r="W60" s="68"/>
      <c r="X60" s="84"/>
      <c r="Y60" s="61"/>
      <c r="Z60" s="65"/>
      <c r="AA60" s="46"/>
      <c r="AB60" s="47"/>
      <c r="AC60" s="11"/>
      <c r="AD60" s="11"/>
      <c r="AE60" s="11"/>
      <c r="AF60" s="89"/>
      <c r="AG60" s="52"/>
      <c r="AH60" s="93"/>
      <c r="AI60" s="52"/>
    </row>
    <row r="61" ht="8" customHeight="1" spans="1:35">
      <c r="A61" s="9"/>
      <c r="B61" s="9"/>
      <c r="C61" s="47"/>
      <c r="D61" s="47"/>
      <c r="E61" s="47"/>
      <c r="F61" s="47"/>
      <c r="G61" s="11"/>
      <c r="H61" s="11"/>
      <c r="I61" s="11"/>
      <c r="J61" s="11"/>
      <c r="K61" s="11"/>
      <c r="L61" s="11"/>
      <c r="M61" s="11"/>
      <c r="N61" s="11"/>
      <c r="O61" s="11"/>
      <c r="P61" s="61"/>
      <c r="Q61" s="65"/>
      <c r="R61" s="83"/>
      <c r="S61" s="61"/>
      <c r="T61" s="65"/>
      <c r="U61" s="83"/>
      <c r="V61" s="77"/>
      <c r="W61" s="68"/>
      <c r="X61" s="84"/>
      <c r="Y61" s="61"/>
      <c r="Z61" s="65"/>
      <c r="AA61" s="46"/>
      <c r="AB61" s="47"/>
      <c r="AC61" s="11"/>
      <c r="AD61" s="11"/>
      <c r="AE61" s="11"/>
      <c r="AF61" s="89"/>
      <c r="AG61" s="52"/>
      <c r="AH61" s="93"/>
      <c r="AI61" s="52"/>
    </row>
    <row r="62" ht="69" customHeight="1" spans="1:35">
      <c r="A62" s="9">
        <v>15</v>
      </c>
      <c r="B62" s="9" t="s">
        <v>39</v>
      </c>
      <c r="C62" s="47"/>
      <c r="D62" s="48"/>
      <c r="E62" s="47"/>
      <c r="F62" s="48"/>
      <c r="G62" s="46"/>
      <c r="H62" s="11"/>
      <c r="I62" s="46"/>
      <c r="J62" s="11" t="s">
        <v>182</v>
      </c>
      <c r="K62" s="11" t="s">
        <v>23</v>
      </c>
      <c r="L62" s="11" t="s">
        <v>183</v>
      </c>
      <c r="M62" s="46" t="s">
        <v>184</v>
      </c>
      <c r="N62" s="11" t="s">
        <v>23</v>
      </c>
      <c r="O62" s="46" t="s">
        <v>183</v>
      </c>
      <c r="P62" s="61"/>
      <c r="Q62" s="65"/>
      <c r="R62" s="83"/>
      <c r="S62" s="61"/>
      <c r="T62" s="65"/>
      <c r="U62" s="83"/>
      <c r="V62" s="77" t="s">
        <v>185</v>
      </c>
      <c r="W62" s="68" t="s">
        <v>48</v>
      </c>
      <c r="X62" s="84" t="s">
        <v>183</v>
      </c>
      <c r="Y62" s="61"/>
      <c r="Z62" s="65"/>
      <c r="AA62" s="46"/>
      <c r="AB62" s="47"/>
      <c r="AC62" s="11"/>
      <c r="AD62" s="11">
        <v>0.82</v>
      </c>
      <c r="AE62" s="11">
        <v>0.83</v>
      </c>
      <c r="AF62" s="89"/>
      <c r="AG62" s="52"/>
      <c r="AH62" s="93">
        <f>29.9/36</f>
        <v>0.830555555555555</v>
      </c>
      <c r="AI62" s="52"/>
    </row>
    <row r="63" ht="8" customHeight="1" spans="1:35">
      <c r="A63" s="9"/>
      <c r="B63" s="9"/>
      <c r="C63" s="47"/>
      <c r="D63" s="47"/>
      <c r="E63" s="47"/>
      <c r="F63" s="47"/>
      <c r="G63" s="11"/>
      <c r="H63" s="11"/>
      <c r="I63" s="11"/>
      <c r="J63" s="11"/>
      <c r="K63" s="11"/>
      <c r="L63" s="11"/>
      <c r="M63" s="11"/>
      <c r="N63" s="11"/>
      <c r="O63" s="11"/>
      <c r="P63" s="61"/>
      <c r="Q63" s="65"/>
      <c r="R63" s="83"/>
      <c r="S63" s="61"/>
      <c r="T63" s="65"/>
      <c r="U63" s="83"/>
      <c r="V63" s="77"/>
      <c r="W63" s="68"/>
      <c r="X63" s="84"/>
      <c r="Y63" s="61"/>
      <c r="Z63" s="65"/>
      <c r="AA63" s="46"/>
      <c r="AB63" s="47"/>
      <c r="AC63" s="11"/>
      <c r="AD63" s="11"/>
      <c r="AE63" s="11"/>
      <c r="AF63" s="89"/>
      <c r="AG63" s="52"/>
      <c r="AH63" s="93"/>
      <c r="AI63" s="52"/>
    </row>
    <row r="64" ht="8" customHeight="1" spans="1:35">
      <c r="A64" s="9"/>
      <c r="B64" s="9"/>
      <c r="C64" s="47"/>
      <c r="D64" s="47"/>
      <c r="E64" s="47"/>
      <c r="F64" s="47"/>
      <c r="G64" s="11"/>
      <c r="H64" s="11"/>
      <c r="I64" s="11"/>
      <c r="J64" s="11"/>
      <c r="K64" s="11"/>
      <c r="L64" s="11"/>
      <c r="M64" s="11"/>
      <c r="N64" s="11"/>
      <c r="O64" s="11"/>
      <c r="P64" s="61"/>
      <c r="Q64" s="65"/>
      <c r="R64" s="83"/>
      <c r="S64" s="61"/>
      <c r="T64" s="65"/>
      <c r="U64" s="83"/>
      <c r="V64" s="77"/>
      <c r="W64" s="68"/>
      <c r="X64" s="84"/>
      <c r="Y64" s="61"/>
      <c r="Z64" s="65"/>
      <c r="AA64" s="46"/>
      <c r="AB64" s="47"/>
      <c r="AC64" s="11"/>
      <c r="AD64" s="11"/>
      <c r="AE64" s="11"/>
      <c r="AF64" s="89"/>
      <c r="AG64" s="52"/>
      <c r="AH64" s="93"/>
      <c r="AI64" s="52"/>
    </row>
    <row r="65" ht="8" customHeight="1" spans="1:35">
      <c r="A65" s="9"/>
      <c r="B65" s="9"/>
      <c r="C65" s="47"/>
      <c r="D65" s="47"/>
      <c r="E65" s="47"/>
      <c r="F65" s="47"/>
      <c r="G65" s="11"/>
      <c r="H65" s="11"/>
      <c r="I65" s="11"/>
      <c r="J65" s="11"/>
      <c r="K65" s="11"/>
      <c r="L65" s="11"/>
      <c r="M65" s="11"/>
      <c r="N65" s="11"/>
      <c r="O65" s="11"/>
      <c r="P65" s="61"/>
      <c r="Q65" s="65"/>
      <c r="R65" s="76"/>
      <c r="S65" s="61"/>
      <c r="T65" s="65"/>
      <c r="U65" s="76"/>
      <c r="V65" s="77"/>
      <c r="W65" s="68"/>
      <c r="X65" s="78"/>
      <c r="Y65" s="61"/>
      <c r="Z65" s="65"/>
      <c r="AA65" s="46"/>
      <c r="AB65" s="47"/>
      <c r="AC65" s="11"/>
      <c r="AD65" s="11"/>
      <c r="AE65" s="11"/>
      <c r="AF65" s="89"/>
      <c r="AG65" s="52"/>
      <c r="AH65" s="93"/>
      <c r="AI65" s="52"/>
    </row>
    <row r="66" ht="81" customHeight="1" spans="1:35">
      <c r="A66" s="9">
        <v>16</v>
      </c>
      <c r="B66" s="9" t="s">
        <v>41</v>
      </c>
      <c r="C66" s="47" t="s">
        <v>14</v>
      </c>
      <c r="D66" s="49" t="s">
        <v>186</v>
      </c>
      <c r="E66" s="47" t="s">
        <v>23</v>
      </c>
      <c r="F66" s="48" t="s">
        <v>187</v>
      </c>
      <c r="G66" s="50" t="s">
        <v>188</v>
      </c>
      <c r="H66" s="11" t="s">
        <v>23</v>
      </c>
      <c r="I66" s="46" t="s">
        <v>189</v>
      </c>
      <c r="J66" s="50" t="s">
        <v>190</v>
      </c>
      <c r="K66" s="11" t="s">
        <v>23</v>
      </c>
      <c r="L66" s="46" t="s">
        <v>191</v>
      </c>
      <c r="M66" s="50" t="s">
        <v>192</v>
      </c>
      <c r="N66" s="11" t="s">
        <v>23</v>
      </c>
      <c r="O66" s="46" t="s">
        <v>193</v>
      </c>
      <c r="P66" s="50" t="s">
        <v>194</v>
      </c>
      <c r="Q66" s="50" t="s">
        <v>23</v>
      </c>
      <c r="R66" s="50" t="s">
        <v>193</v>
      </c>
      <c r="S66" s="50" t="s">
        <v>194</v>
      </c>
      <c r="T66" s="50" t="s">
        <v>23</v>
      </c>
      <c r="U66" s="50" t="s">
        <v>193</v>
      </c>
      <c r="V66" s="77" t="s">
        <v>195</v>
      </c>
      <c r="W66" s="68" t="s">
        <v>48</v>
      </c>
      <c r="X66" s="84" t="s">
        <v>90</v>
      </c>
      <c r="Y66" s="61" t="s">
        <v>196</v>
      </c>
      <c r="Z66" s="88" t="s">
        <v>23</v>
      </c>
      <c r="AA66" s="46" t="s">
        <v>197</v>
      </c>
      <c r="AB66" s="47">
        <v>1.05</v>
      </c>
      <c r="AC66" s="11">
        <v>1.2833</v>
      </c>
      <c r="AD66" s="11">
        <v>0.73</v>
      </c>
      <c r="AE66" s="11">
        <v>0.99</v>
      </c>
      <c r="AF66" s="89">
        <v>1.03</v>
      </c>
      <c r="AG66" s="89">
        <v>1.03</v>
      </c>
      <c r="AH66" s="93">
        <f>13.5/24</f>
        <v>0.5625</v>
      </c>
      <c r="AI66" s="52">
        <v>0.9</v>
      </c>
    </row>
    <row r="67" ht="64" customHeight="1" spans="1:35">
      <c r="A67" s="9"/>
      <c r="B67" s="9"/>
      <c r="C67" s="47"/>
      <c r="D67" s="51"/>
      <c r="E67" s="47"/>
      <c r="F67" s="47"/>
      <c r="G67" s="52" t="s">
        <v>198</v>
      </c>
      <c r="H67" s="11" t="s">
        <v>23</v>
      </c>
      <c r="I67" s="11" t="s">
        <v>199</v>
      </c>
      <c r="J67" s="11" t="s">
        <v>200</v>
      </c>
      <c r="K67" s="11" t="s">
        <v>23</v>
      </c>
      <c r="L67" s="11" t="s">
        <v>201</v>
      </c>
      <c r="M67" s="94" t="s">
        <v>202</v>
      </c>
      <c r="N67" s="11" t="s">
        <v>23</v>
      </c>
      <c r="O67" s="11" t="s">
        <v>92</v>
      </c>
      <c r="P67" s="50" t="s">
        <v>194</v>
      </c>
      <c r="Q67" s="50" t="s">
        <v>23</v>
      </c>
      <c r="R67" s="46" t="s">
        <v>203</v>
      </c>
      <c r="S67" s="50" t="s">
        <v>194</v>
      </c>
      <c r="T67" s="50" t="s">
        <v>23</v>
      </c>
      <c r="U67" s="46" t="s">
        <v>203</v>
      </c>
      <c r="V67" s="77" t="s">
        <v>94</v>
      </c>
      <c r="W67" s="68" t="s">
        <v>48</v>
      </c>
      <c r="X67" s="84" t="s">
        <v>203</v>
      </c>
      <c r="Y67" s="61"/>
      <c r="Z67" s="65"/>
      <c r="AA67" s="46"/>
      <c r="AB67" s="47"/>
      <c r="AC67" s="11">
        <v>0.5666</v>
      </c>
      <c r="AD67" s="11">
        <v>0.47</v>
      </c>
      <c r="AE67" s="11">
        <v>1.1</v>
      </c>
      <c r="AF67" s="89">
        <v>1.27</v>
      </c>
      <c r="AG67" s="89">
        <v>1.27</v>
      </c>
      <c r="AH67" s="93">
        <f>26/20</f>
        <v>1.3</v>
      </c>
      <c r="AI67" s="52"/>
    </row>
    <row r="68" ht="62" customHeight="1" spans="1:35">
      <c r="A68" s="9"/>
      <c r="B68" s="9"/>
      <c r="C68" s="47"/>
      <c r="D68" s="47"/>
      <c r="E68" s="47"/>
      <c r="F68" s="47"/>
      <c r="G68" s="11"/>
      <c r="H68" s="11"/>
      <c r="I68" s="11"/>
      <c r="J68" s="11"/>
      <c r="K68" s="11"/>
      <c r="L68" s="11"/>
      <c r="M68" s="11"/>
      <c r="N68" s="11"/>
      <c r="O68" s="11"/>
      <c r="P68" s="52"/>
      <c r="Q68" s="65"/>
      <c r="R68" s="83"/>
      <c r="S68" s="61"/>
      <c r="T68" s="65"/>
      <c r="U68" s="83"/>
      <c r="V68" s="77" t="s">
        <v>88</v>
      </c>
      <c r="W68" s="68" t="s">
        <v>48</v>
      </c>
      <c r="X68" s="84" t="s">
        <v>203</v>
      </c>
      <c r="Y68" s="61"/>
      <c r="Z68" s="65"/>
      <c r="AA68" s="46"/>
      <c r="AB68" s="47"/>
      <c r="AC68" s="11"/>
      <c r="AD68" s="11"/>
      <c r="AE68" s="11"/>
      <c r="AF68" s="89"/>
      <c r="AG68" s="52"/>
      <c r="AH68" s="93">
        <f>38.5/30</f>
        <v>1.28333333333333</v>
      </c>
      <c r="AI68" s="52"/>
    </row>
    <row r="69" ht="49" customHeight="1" spans="1:35">
      <c r="A69" s="9"/>
      <c r="B69" s="9"/>
      <c r="C69" s="47"/>
      <c r="D69" s="47"/>
      <c r="E69" s="47"/>
      <c r="F69" s="47"/>
      <c r="G69" s="11"/>
      <c r="H69" s="11"/>
      <c r="I69" s="11"/>
      <c r="J69" s="11"/>
      <c r="K69" s="11"/>
      <c r="L69" s="11"/>
      <c r="M69" s="11"/>
      <c r="N69" s="11"/>
      <c r="O69" s="11"/>
      <c r="P69" s="61"/>
      <c r="Q69" s="65"/>
      <c r="R69" s="83"/>
      <c r="S69" s="61"/>
      <c r="T69" s="65"/>
      <c r="U69" s="83"/>
      <c r="V69" s="77"/>
      <c r="W69" s="68"/>
      <c r="X69" s="84"/>
      <c r="Y69" s="61"/>
      <c r="Z69" s="65"/>
      <c r="AA69" s="46"/>
      <c r="AB69" s="47"/>
      <c r="AC69" s="11">
        <v>2.5</v>
      </c>
      <c r="AD69" s="11"/>
      <c r="AE69" s="11"/>
      <c r="AF69" s="89"/>
      <c r="AG69" s="52"/>
      <c r="AH69" s="93"/>
      <c r="AI69" s="52"/>
    </row>
    <row r="70" ht="49" customHeight="1" spans="1:35">
      <c r="A70" s="9">
        <v>17</v>
      </c>
      <c r="B70" s="9" t="s">
        <v>45</v>
      </c>
      <c r="C70" s="47"/>
      <c r="D70" s="47"/>
      <c r="E70" s="47"/>
      <c r="F70" s="47"/>
      <c r="G70" s="11" t="s">
        <v>204</v>
      </c>
      <c r="H70" s="11" t="s">
        <v>23</v>
      </c>
      <c r="I70" s="11" t="s">
        <v>205</v>
      </c>
      <c r="J70" s="11" t="s">
        <v>206</v>
      </c>
      <c r="K70" s="11" t="s">
        <v>23</v>
      </c>
      <c r="L70" s="11" t="s">
        <v>207</v>
      </c>
      <c r="M70" s="11"/>
      <c r="N70" s="11"/>
      <c r="O70" s="11"/>
      <c r="P70" s="50" t="s">
        <v>208</v>
      </c>
      <c r="Q70" s="50" t="s">
        <v>23</v>
      </c>
      <c r="R70" s="46" t="s">
        <v>209</v>
      </c>
      <c r="S70" s="50" t="s">
        <v>208</v>
      </c>
      <c r="T70" s="50" t="s">
        <v>23</v>
      </c>
      <c r="U70" s="46" t="s">
        <v>209</v>
      </c>
      <c r="V70" s="77" t="s">
        <v>121</v>
      </c>
      <c r="W70" s="68"/>
      <c r="X70" s="84"/>
      <c r="Y70" s="61"/>
      <c r="Z70" s="65"/>
      <c r="AA70" s="46"/>
      <c r="AB70" s="47"/>
      <c r="AC70" s="11"/>
      <c r="AD70" s="11">
        <v>2.1</v>
      </c>
      <c r="AE70" s="11"/>
      <c r="AF70" s="89">
        <v>1.9</v>
      </c>
      <c r="AG70" s="89">
        <v>1.9</v>
      </c>
      <c r="AH70" s="92" t="s">
        <v>121</v>
      </c>
      <c r="AI70" s="52"/>
    </row>
    <row r="71" ht="49" customHeight="1" spans="1:35">
      <c r="A71" s="9"/>
      <c r="B71" s="9"/>
      <c r="C71" s="47"/>
      <c r="D71" s="47"/>
      <c r="E71" s="47"/>
      <c r="F71" s="47"/>
      <c r="G71" s="11"/>
      <c r="H71" s="11"/>
      <c r="I71" s="11"/>
      <c r="J71" s="11"/>
      <c r="K71" s="11"/>
      <c r="L71" s="11"/>
      <c r="M71" s="11"/>
      <c r="N71" s="11"/>
      <c r="O71" s="11"/>
      <c r="P71" s="46" t="s">
        <v>210</v>
      </c>
      <c r="Q71" s="50" t="s">
        <v>23</v>
      </c>
      <c r="R71" s="50" t="s">
        <v>211</v>
      </c>
      <c r="S71" s="46" t="s">
        <v>210</v>
      </c>
      <c r="T71" s="50" t="s">
        <v>23</v>
      </c>
      <c r="U71" s="50" t="s">
        <v>211</v>
      </c>
      <c r="V71" s="77"/>
      <c r="W71" s="68"/>
      <c r="X71" s="84"/>
      <c r="Y71" s="61"/>
      <c r="Z71" s="65"/>
      <c r="AA71" s="46"/>
      <c r="AB71" s="47"/>
      <c r="AC71" s="11"/>
      <c r="AD71" s="11"/>
      <c r="AE71" s="11"/>
      <c r="AF71" s="89">
        <v>4.65</v>
      </c>
      <c r="AG71" s="89">
        <v>4.65</v>
      </c>
      <c r="AH71" s="93"/>
      <c r="AI71" s="52"/>
    </row>
    <row r="72" ht="8" customHeight="1" spans="1:35">
      <c r="A72" s="9"/>
      <c r="B72" s="9"/>
      <c r="C72" s="47"/>
      <c r="D72" s="47"/>
      <c r="E72" s="47"/>
      <c r="F72" s="47"/>
      <c r="G72" s="11"/>
      <c r="H72" s="11"/>
      <c r="I72" s="11"/>
      <c r="J72" s="11"/>
      <c r="K72" s="11"/>
      <c r="L72" s="11"/>
      <c r="M72" s="11"/>
      <c r="N72" s="11"/>
      <c r="O72" s="11"/>
      <c r="P72" s="61"/>
      <c r="Q72" s="65"/>
      <c r="R72" s="52"/>
      <c r="S72" s="61"/>
      <c r="T72" s="65"/>
      <c r="U72" s="83"/>
      <c r="V72" s="77"/>
      <c r="W72" s="68"/>
      <c r="X72" s="84"/>
      <c r="Y72" s="61"/>
      <c r="Z72" s="65"/>
      <c r="AA72" s="46"/>
      <c r="AB72" s="47"/>
      <c r="AC72" s="11"/>
      <c r="AD72" s="11"/>
      <c r="AE72" s="11"/>
      <c r="AF72" s="89"/>
      <c r="AG72" s="52"/>
      <c r="AH72" s="93"/>
      <c r="AI72" s="52"/>
    </row>
    <row r="73" ht="8" customHeight="1" spans="1:35">
      <c r="A73" s="9"/>
      <c r="B73" s="9"/>
      <c r="C73" s="47"/>
      <c r="D73" s="47"/>
      <c r="E73" s="47"/>
      <c r="F73" s="47"/>
      <c r="G73" s="11"/>
      <c r="H73" s="11"/>
      <c r="I73" s="11"/>
      <c r="J73" s="11"/>
      <c r="K73" s="11"/>
      <c r="L73" s="11"/>
      <c r="M73" s="11"/>
      <c r="N73" s="11"/>
      <c r="O73" s="11"/>
      <c r="P73" s="61"/>
      <c r="Q73" s="65"/>
      <c r="R73" s="83"/>
      <c r="S73" s="61"/>
      <c r="T73" s="65"/>
      <c r="U73" s="83"/>
      <c r="V73" s="77"/>
      <c r="W73" s="68"/>
      <c r="X73" s="84"/>
      <c r="Y73" s="61"/>
      <c r="Z73" s="65"/>
      <c r="AA73" s="46"/>
      <c r="AB73" s="47"/>
      <c r="AC73" s="11"/>
      <c r="AD73" s="11"/>
      <c r="AE73" s="11"/>
      <c r="AF73" s="89"/>
      <c r="AG73" s="52"/>
      <c r="AH73" s="93"/>
      <c r="AI73" s="52"/>
    </row>
    <row r="74" ht="49" customHeight="1" spans="1:35">
      <c r="A74" s="9">
        <v>18</v>
      </c>
      <c r="B74" s="9" t="s">
        <v>46</v>
      </c>
      <c r="C74" s="47" t="s">
        <v>14</v>
      </c>
      <c r="D74" s="47" t="s">
        <v>212</v>
      </c>
      <c r="E74" s="47" t="s">
        <v>15</v>
      </c>
      <c r="F74" s="47" t="s">
        <v>213</v>
      </c>
      <c r="G74" s="11"/>
      <c r="H74" s="11"/>
      <c r="I74" s="11"/>
      <c r="J74" s="11" t="s">
        <v>214</v>
      </c>
      <c r="K74" s="11" t="s">
        <v>60</v>
      </c>
      <c r="L74" s="11" t="s">
        <v>215</v>
      </c>
      <c r="M74" s="11" t="s">
        <v>216</v>
      </c>
      <c r="N74" s="11" t="s">
        <v>60</v>
      </c>
      <c r="O74" s="11" t="s">
        <v>213</v>
      </c>
      <c r="P74" s="61"/>
      <c r="Q74" s="65"/>
      <c r="R74" s="83"/>
      <c r="S74" s="61"/>
      <c r="T74" s="65"/>
      <c r="U74" s="83"/>
      <c r="V74" s="77" t="s">
        <v>121</v>
      </c>
      <c r="W74" s="68"/>
      <c r="X74" s="84"/>
      <c r="Y74" s="61"/>
      <c r="Z74" s="65"/>
      <c r="AA74" s="46"/>
      <c r="AB74" s="98">
        <v>39</v>
      </c>
      <c r="AC74" s="11"/>
      <c r="AD74" s="11">
        <v>9.8</v>
      </c>
      <c r="AE74" s="11" t="s">
        <v>217</v>
      </c>
      <c r="AF74" s="89"/>
      <c r="AG74" s="52"/>
      <c r="AH74" s="92" t="s">
        <v>121</v>
      </c>
      <c r="AI74" s="52"/>
    </row>
    <row r="75" ht="8" customHeight="1" spans="1:35">
      <c r="A75" s="9"/>
      <c r="B75" s="9"/>
      <c r="C75" s="47"/>
      <c r="D75" s="47"/>
      <c r="E75" s="47"/>
      <c r="F75" s="47"/>
      <c r="G75" s="11"/>
      <c r="H75" s="11"/>
      <c r="I75" s="11"/>
      <c r="J75" s="11"/>
      <c r="K75" s="11"/>
      <c r="L75" s="11"/>
      <c r="M75" s="11"/>
      <c r="N75" s="11"/>
      <c r="O75" s="11"/>
      <c r="P75" s="61"/>
      <c r="Q75" s="65"/>
      <c r="R75" s="83"/>
      <c r="S75" s="61"/>
      <c r="T75" s="65"/>
      <c r="U75" s="83"/>
      <c r="V75" s="77"/>
      <c r="W75" s="68"/>
      <c r="X75" s="84"/>
      <c r="Y75" s="61"/>
      <c r="Z75" s="65"/>
      <c r="AA75" s="46"/>
      <c r="AB75" s="47"/>
      <c r="AC75" s="11"/>
      <c r="AD75" s="11"/>
      <c r="AE75" s="11"/>
      <c r="AF75" s="89"/>
      <c r="AG75" s="52"/>
      <c r="AH75" s="93"/>
      <c r="AI75" s="52"/>
    </row>
    <row r="76" ht="8" customHeight="1" spans="1:35">
      <c r="A76" s="9"/>
      <c r="B76" s="9"/>
      <c r="C76" s="47"/>
      <c r="D76" s="47"/>
      <c r="E76" s="47"/>
      <c r="F76" s="47"/>
      <c r="G76" s="11"/>
      <c r="H76" s="11"/>
      <c r="I76" s="11"/>
      <c r="J76" s="11"/>
      <c r="K76" s="11"/>
      <c r="L76" s="11"/>
      <c r="M76" s="11"/>
      <c r="N76" s="11"/>
      <c r="O76" s="11"/>
      <c r="P76" s="61"/>
      <c r="Q76" s="65"/>
      <c r="R76" s="83"/>
      <c r="S76" s="61"/>
      <c r="T76" s="65"/>
      <c r="U76" s="83"/>
      <c r="V76" s="77"/>
      <c r="W76" s="68"/>
      <c r="X76" s="84"/>
      <c r="Y76" s="61"/>
      <c r="Z76" s="65"/>
      <c r="AA76" s="46"/>
      <c r="AB76" s="47"/>
      <c r="AC76" s="11"/>
      <c r="AD76" s="11"/>
      <c r="AE76" s="11"/>
      <c r="AF76" s="89"/>
      <c r="AG76" s="52"/>
      <c r="AH76" s="93"/>
      <c r="AI76" s="52"/>
    </row>
    <row r="77" ht="8" customHeight="1" spans="1:35">
      <c r="A77" s="9"/>
      <c r="B77" s="9"/>
      <c r="C77" s="47"/>
      <c r="D77" s="47"/>
      <c r="E77" s="47"/>
      <c r="F77" s="47"/>
      <c r="G77" s="11"/>
      <c r="H77" s="11"/>
      <c r="I77" s="11"/>
      <c r="J77" s="11"/>
      <c r="K77" s="11"/>
      <c r="L77" s="11"/>
      <c r="M77" s="11"/>
      <c r="N77" s="11"/>
      <c r="O77" s="11"/>
      <c r="P77" s="61"/>
      <c r="Q77" s="65"/>
      <c r="R77" s="83"/>
      <c r="S77" s="61"/>
      <c r="T77" s="65"/>
      <c r="U77" s="83"/>
      <c r="V77" s="77"/>
      <c r="W77" s="68"/>
      <c r="X77" s="84"/>
      <c r="Y77" s="61"/>
      <c r="Z77" s="65"/>
      <c r="AA77" s="46"/>
      <c r="AB77" s="47"/>
      <c r="AC77" s="11"/>
      <c r="AD77" s="11"/>
      <c r="AE77" s="11"/>
      <c r="AF77" s="89"/>
      <c r="AG77" s="52"/>
      <c r="AH77" s="93"/>
      <c r="AI77" s="52"/>
    </row>
    <row r="78" ht="69" customHeight="1" spans="1:35">
      <c r="A78" s="9">
        <v>19</v>
      </c>
      <c r="B78" s="9" t="s">
        <v>47</v>
      </c>
      <c r="C78" s="47" t="s">
        <v>14</v>
      </c>
      <c r="D78" s="47" t="s">
        <v>218</v>
      </c>
      <c r="E78" s="47" t="s">
        <v>23</v>
      </c>
      <c r="F78" s="47" t="s">
        <v>219</v>
      </c>
      <c r="G78" s="11"/>
      <c r="H78" s="11"/>
      <c r="I78" s="11"/>
      <c r="J78" s="11"/>
      <c r="K78" s="11"/>
      <c r="L78" s="11"/>
      <c r="M78" s="11"/>
      <c r="N78" s="11"/>
      <c r="O78" s="11"/>
      <c r="P78" s="50" t="s">
        <v>220</v>
      </c>
      <c r="Q78" s="50" t="s">
        <v>23</v>
      </c>
      <c r="R78" s="46" t="s">
        <v>221</v>
      </c>
      <c r="S78" s="50" t="s">
        <v>220</v>
      </c>
      <c r="T78" s="50" t="s">
        <v>23</v>
      </c>
      <c r="U78" s="46" t="s">
        <v>221</v>
      </c>
      <c r="V78" s="77" t="s">
        <v>121</v>
      </c>
      <c r="W78" s="68"/>
      <c r="X78" s="84"/>
      <c r="Y78" s="61"/>
      <c r="Z78" s="65"/>
      <c r="AA78" s="46"/>
      <c r="AB78" s="47">
        <v>2.5</v>
      </c>
      <c r="AC78" s="11"/>
      <c r="AD78" s="11"/>
      <c r="AE78" s="11"/>
      <c r="AF78" s="89">
        <v>2.57</v>
      </c>
      <c r="AG78" s="89">
        <v>2.57</v>
      </c>
      <c r="AH78" s="92" t="s">
        <v>121</v>
      </c>
      <c r="AI78" s="52"/>
    </row>
    <row r="79" ht="8" customHeight="1" spans="1:35">
      <c r="A79" s="9"/>
      <c r="B79" s="9"/>
      <c r="C79" s="47"/>
      <c r="D79" s="47"/>
      <c r="E79" s="47"/>
      <c r="F79" s="47"/>
      <c r="G79" s="11"/>
      <c r="H79" s="11"/>
      <c r="I79" s="11"/>
      <c r="J79" s="11"/>
      <c r="K79" s="11"/>
      <c r="L79" s="11"/>
      <c r="M79" s="11"/>
      <c r="N79" s="11"/>
      <c r="O79" s="11"/>
      <c r="P79" s="52"/>
      <c r="Q79" s="65"/>
      <c r="R79" s="83"/>
      <c r="S79" s="61"/>
      <c r="T79" s="65"/>
      <c r="U79" s="83"/>
      <c r="V79" s="77"/>
      <c r="W79" s="68"/>
      <c r="X79" s="84"/>
      <c r="Y79" s="61"/>
      <c r="Z79" s="65"/>
      <c r="AA79" s="46"/>
      <c r="AB79" s="47"/>
      <c r="AC79" s="11"/>
      <c r="AD79" s="11"/>
      <c r="AE79" s="11"/>
      <c r="AF79" s="89"/>
      <c r="AG79" s="52"/>
      <c r="AH79" s="93"/>
      <c r="AI79" s="52"/>
    </row>
    <row r="80" ht="8" customHeight="1" spans="1:35">
      <c r="A80" s="9"/>
      <c r="B80" s="9"/>
      <c r="C80" s="47"/>
      <c r="D80" s="47"/>
      <c r="E80" s="47"/>
      <c r="F80" s="47"/>
      <c r="G80" s="11"/>
      <c r="H80" s="11"/>
      <c r="I80" s="11"/>
      <c r="J80" s="11"/>
      <c r="K80" s="11"/>
      <c r="L80" s="11"/>
      <c r="M80" s="11"/>
      <c r="N80" s="11"/>
      <c r="O80" s="11"/>
      <c r="P80" s="61"/>
      <c r="Q80" s="65"/>
      <c r="R80" s="83"/>
      <c r="S80" s="61"/>
      <c r="T80" s="65"/>
      <c r="U80" s="83"/>
      <c r="V80" s="77"/>
      <c r="W80" s="68"/>
      <c r="X80" s="84"/>
      <c r="Y80" s="61"/>
      <c r="Z80" s="65"/>
      <c r="AA80" s="46"/>
      <c r="AB80" s="47"/>
      <c r="AC80" s="11"/>
      <c r="AD80" s="11"/>
      <c r="AE80" s="11"/>
      <c r="AF80" s="89"/>
      <c r="AG80" s="52"/>
      <c r="AH80" s="93"/>
      <c r="AI80" s="52"/>
    </row>
    <row r="81" ht="8" customHeight="1" spans="1:35">
      <c r="A81" s="9"/>
      <c r="B81" s="9"/>
      <c r="C81" s="47"/>
      <c r="D81" s="47"/>
      <c r="E81" s="47"/>
      <c r="F81" s="47"/>
      <c r="G81" s="46"/>
      <c r="H81" s="11"/>
      <c r="I81" s="46"/>
      <c r="J81" s="11"/>
      <c r="K81" s="11"/>
      <c r="L81" s="11"/>
      <c r="M81" s="11"/>
      <c r="N81" s="11"/>
      <c r="O81" s="11"/>
      <c r="P81" s="61"/>
      <c r="Q81" s="65"/>
      <c r="R81" s="83"/>
      <c r="S81" s="61"/>
      <c r="T81" s="65"/>
      <c r="U81" s="83"/>
      <c r="V81" s="77"/>
      <c r="W81" s="68"/>
      <c r="X81" s="84"/>
      <c r="Y81" s="61"/>
      <c r="Z81" s="65"/>
      <c r="AA81" s="46"/>
      <c r="AB81" s="47"/>
      <c r="AC81" s="11"/>
      <c r="AD81" s="11"/>
      <c r="AE81" s="11"/>
      <c r="AF81" s="89"/>
      <c r="AG81" s="52"/>
      <c r="AH81" s="93"/>
      <c r="AI81" s="52"/>
    </row>
    <row r="82" ht="8" customHeight="1" spans="1:35">
      <c r="A82" s="9">
        <v>20</v>
      </c>
      <c r="B82" s="9" t="s">
        <v>50</v>
      </c>
      <c r="C82" s="47"/>
      <c r="D82" s="48"/>
      <c r="E82" s="47"/>
      <c r="F82" s="48"/>
      <c r="G82" s="11"/>
      <c r="H82" s="11"/>
      <c r="I82" s="11"/>
      <c r="J82" s="46"/>
      <c r="K82" s="11"/>
      <c r="L82" s="46"/>
      <c r="M82" s="46"/>
      <c r="N82" s="11"/>
      <c r="O82" s="46"/>
      <c r="P82" s="95"/>
      <c r="Q82" s="65"/>
      <c r="R82" s="83"/>
      <c r="S82" s="95"/>
      <c r="T82" s="65"/>
      <c r="U82" s="83"/>
      <c r="V82" s="96" t="s">
        <v>121</v>
      </c>
      <c r="W82" s="68"/>
      <c r="X82" s="84"/>
      <c r="Y82" s="95"/>
      <c r="Z82" s="65"/>
      <c r="AA82" s="46"/>
      <c r="AB82" s="47"/>
      <c r="AC82" s="11"/>
      <c r="AD82" s="11"/>
      <c r="AE82" s="11"/>
      <c r="AF82" s="89"/>
      <c r="AG82" s="52"/>
      <c r="AH82" s="92" t="s">
        <v>121</v>
      </c>
      <c r="AI82" s="52"/>
    </row>
    <row r="83" ht="8" customHeight="1" spans="1:35">
      <c r="A83" s="9"/>
      <c r="B83" s="9"/>
      <c r="C83" s="47"/>
      <c r="D83" s="47"/>
      <c r="E83" s="47"/>
      <c r="F83" s="47"/>
      <c r="G83" s="11"/>
      <c r="H83" s="11"/>
      <c r="I83" s="11"/>
      <c r="J83" s="11"/>
      <c r="K83" s="11"/>
      <c r="L83" s="11"/>
      <c r="M83" s="11"/>
      <c r="N83" s="59"/>
      <c r="O83" s="11"/>
      <c r="P83" s="95"/>
      <c r="Q83" s="65"/>
      <c r="R83" s="83"/>
      <c r="S83" s="95"/>
      <c r="T83" s="65"/>
      <c r="U83" s="83"/>
      <c r="V83" s="96"/>
      <c r="W83" s="68"/>
      <c r="X83" s="84"/>
      <c r="Y83" s="95"/>
      <c r="Z83" s="65"/>
      <c r="AA83" s="46"/>
      <c r="AB83" s="47"/>
      <c r="AC83" s="11"/>
      <c r="AD83" s="11"/>
      <c r="AE83" s="11"/>
      <c r="AF83" s="89"/>
      <c r="AG83" s="52"/>
      <c r="AH83" s="93"/>
      <c r="AI83" s="52"/>
    </row>
    <row r="84" ht="8" customHeight="1" spans="1:35">
      <c r="A84" s="9"/>
      <c r="B84" s="9"/>
      <c r="C84" s="47"/>
      <c r="D84" s="47"/>
      <c r="E84" s="47"/>
      <c r="F84" s="47"/>
      <c r="G84" s="11"/>
      <c r="H84" s="11"/>
      <c r="I84" s="11"/>
      <c r="J84" s="11"/>
      <c r="K84" s="11"/>
      <c r="L84" s="11"/>
      <c r="M84" s="11"/>
      <c r="N84" s="11"/>
      <c r="O84" s="11"/>
      <c r="P84" s="95"/>
      <c r="Q84" s="65"/>
      <c r="R84" s="83"/>
      <c r="S84" s="95"/>
      <c r="T84" s="65"/>
      <c r="U84" s="83"/>
      <c r="V84" s="96"/>
      <c r="W84" s="68"/>
      <c r="X84" s="84"/>
      <c r="Y84" s="95"/>
      <c r="Z84" s="65"/>
      <c r="AA84" s="46"/>
      <c r="AB84" s="47"/>
      <c r="AC84" s="11"/>
      <c r="AD84" s="11"/>
      <c r="AE84" s="11"/>
      <c r="AF84" s="89"/>
      <c r="AG84" s="89"/>
      <c r="AH84" s="93"/>
      <c r="AI84" s="52"/>
    </row>
    <row r="85" ht="8" customHeight="1" spans="1:35">
      <c r="A85" s="9"/>
      <c r="B85" s="9"/>
      <c r="C85" s="47"/>
      <c r="D85" s="47"/>
      <c r="E85" s="47"/>
      <c r="F85" s="47"/>
      <c r="G85" s="11"/>
      <c r="H85" s="11"/>
      <c r="I85" s="11"/>
      <c r="J85" s="11"/>
      <c r="K85" s="11"/>
      <c r="L85" s="11"/>
      <c r="M85" s="11"/>
      <c r="N85" s="11"/>
      <c r="O85" s="11"/>
      <c r="P85" s="95"/>
      <c r="Q85" s="52"/>
      <c r="R85" s="83"/>
      <c r="S85" s="95"/>
      <c r="T85" s="52"/>
      <c r="U85" s="83"/>
      <c r="V85" s="96"/>
      <c r="W85" s="97"/>
      <c r="X85" s="84"/>
      <c r="Y85" s="95"/>
      <c r="Z85" s="52"/>
      <c r="AA85" s="46"/>
      <c r="AB85" s="47"/>
      <c r="AC85" s="11"/>
      <c r="AD85" s="11"/>
      <c r="AE85" s="11"/>
      <c r="AF85" s="89"/>
      <c r="AG85" s="89"/>
      <c r="AH85" s="93"/>
      <c r="AI85" s="52"/>
    </row>
  </sheetData>
  <protectedRanges>
    <protectedRange sqref="U6:U83" name="区域1"/>
    <protectedRange sqref="AJ6:AJ85 AK6:AK85" name="区域2_1"/>
    <protectedRange sqref="Q6:Q85 T22 T54 T14 T34:T35 T46 T50 T66:T67 T70:T71 T78" name="区域2"/>
    <protectedRange sqref="U6:U13 U15:U33 U36:U45 U47:U49 U51:U65 U68:U69 U72:U77 U79:U83" name="区域1_1"/>
  </protectedRanges>
  <mergeCells count="77">
    <mergeCell ref="D3:F3"/>
    <mergeCell ref="G3:I3"/>
    <mergeCell ref="J3:L3"/>
    <mergeCell ref="M3:O3"/>
    <mergeCell ref="P3:R3"/>
    <mergeCell ref="S3:U3"/>
    <mergeCell ref="V3:X3"/>
    <mergeCell ref="Y3:AA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1:AD2"/>
    <mergeCell ref="AB4:AI5"/>
  </mergeCells>
  <pageMargins left="0.75" right="0.75" top="0.275" bottom="0.236111111111111" header="0.236111111111111" footer="0.5"/>
  <pageSetup paperSize="9" scale="4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zoomScale="90" zoomScaleNormal="90" workbookViewId="0">
      <selection activeCell="C26" sqref="C26:C29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9.71666666666667" style="1" customWidth="1"/>
    <col min="6" max="6" width="11.3833333333333" style="1" customWidth="1"/>
    <col min="7" max="7" width="8.74166666666667" style="1" customWidth="1"/>
    <col min="8" max="8" width="10.8916666666667" style="1" customWidth="1"/>
    <col min="9" max="9" width="11.4416666666667" style="1" customWidth="1"/>
    <col min="10" max="10" width="13.05" style="1" customWidth="1"/>
    <col min="11" max="11" width="9" style="1"/>
    <col min="12" max="12" width="9.44166666666667" style="1" customWidth="1"/>
    <col min="13" max="13" width="12.775" style="1" customWidth="1"/>
    <col min="14" max="16384" width="9" style="1"/>
  </cols>
  <sheetData>
    <row r="1" spans="1:13">
      <c r="A1" s="2" t="s">
        <v>222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3" t="s">
        <v>1</v>
      </c>
      <c r="B3" s="4" t="s">
        <v>223</v>
      </c>
      <c r="C3" s="3" t="s">
        <v>224</v>
      </c>
      <c r="D3" s="4" t="s">
        <v>6</v>
      </c>
      <c r="E3" s="4" t="s">
        <v>225</v>
      </c>
      <c r="F3" s="3" t="s">
        <v>226</v>
      </c>
      <c r="G3" s="3" t="s">
        <v>227</v>
      </c>
      <c r="H3" s="3" t="s">
        <v>3</v>
      </c>
      <c r="I3" s="3" t="s">
        <v>4</v>
      </c>
      <c r="J3" s="3" t="s">
        <v>5</v>
      </c>
      <c r="K3" s="3" t="s">
        <v>3</v>
      </c>
      <c r="L3" s="4" t="s">
        <v>4</v>
      </c>
      <c r="M3" s="4" t="s">
        <v>5</v>
      </c>
    </row>
    <row r="4" ht="17" customHeight="1" spans="1:13">
      <c r="A4" s="3"/>
      <c r="B4" s="5"/>
      <c r="C4" s="3"/>
      <c r="D4" s="5"/>
      <c r="E4" s="5"/>
      <c r="F4" s="3"/>
      <c r="G4" s="3"/>
      <c r="H4" s="6" t="s">
        <v>9</v>
      </c>
      <c r="I4" s="24"/>
      <c r="J4" s="24"/>
      <c r="K4" s="3" t="s">
        <v>228</v>
      </c>
      <c r="L4" s="3"/>
      <c r="M4" s="3"/>
    </row>
    <row r="5" ht="21" customHeight="1" spans="1:13">
      <c r="A5" s="3"/>
      <c r="B5" s="7"/>
      <c r="C5" s="3"/>
      <c r="D5" s="7"/>
      <c r="E5" s="7"/>
      <c r="F5" s="3"/>
      <c r="G5" s="3"/>
      <c r="H5" s="8"/>
      <c r="I5" s="25"/>
      <c r="J5" s="25"/>
      <c r="K5" s="3"/>
      <c r="L5" s="3"/>
      <c r="M5" s="3"/>
    </row>
    <row r="6" customHeight="1" spans="1:13">
      <c r="A6" s="9">
        <v>1</v>
      </c>
      <c r="B6" s="10" t="s">
        <v>229</v>
      </c>
      <c r="C6" s="10" t="s">
        <v>230</v>
      </c>
      <c r="D6" s="11"/>
      <c r="E6" s="11"/>
      <c r="F6" s="11"/>
      <c r="G6" s="11"/>
      <c r="H6" s="11"/>
      <c r="I6" s="11"/>
      <c r="J6" s="9" t="s">
        <v>12</v>
      </c>
      <c r="K6" s="27"/>
      <c r="L6" s="27"/>
      <c r="M6" s="27"/>
    </row>
    <row r="7" customHeight="1" spans="1:13">
      <c r="A7" s="9"/>
      <c r="B7" s="10"/>
      <c r="C7" s="10"/>
      <c r="D7" s="11"/>
      <c r="E7" s="11"/>
      <c r="F7" s="11"/>
      <c r="G7" s="11"/>
      <c r="H7" s="11"/>
      <c r="I7" s="11"/>
      <c r="J7" s="9"/>
      <c r="K7" s="11"/>
      <c r="L7" s="11"/>
      <c r="M7" s="11"/>
    </row>
    <row r="8" customHeight="1" spans="1:13">
      <c r="A8" s="9"/>
      <c r="B8" s="10"/>
      <c r="C8" s="10"/>
      <c r="D8" s="11"/>
      <c r="E8" s="11"/>
      <c r="F8" s="11"/>
      <c r="G8" s="11"/>
      <c r="H8" s="11"/>
      <c r="I8" s="11"/>
      <c r="J8" s="9"/>
      <c r="K8" s="11"/>
      <c r="L8" s="11"/>
      <c r="M8" s="11"/>
    </row>
    <row r="9" customHeight="1" spans="1:13">
      <c r="A9" s="9"/>
      <c r="B9" s="10"/>
      <c r="C9" s="10"/>
      <c r="D9" s="11"/>
      <c r="E9" s="11"/>
      <c r="F9" s="11"/>
      <c r="G9" s="11"/>
      <c r="H9" s="11"/>
      <c r="I9" s="11"/>
      <c r="J9" s="9"/>
      <c r="K9" s="11"/>
      <c r="L9" s="11"/>
      <c r="M9" s="11"/>
    </row>
    <row r="10" customHeight="1" spans="1:13">
      <c r="A10" s="9">
        <v>2</v>
      </c>
      <c r="B10" s="10" t="s">
        <v>231</v>
      </c>
      <c r="C10" s="10" t="s">
        <v>232</v>
      </c>
      <c r="D10" s="11"/>
      <c r="E10" s="11"/>
      <c r="F10" s="34"/>
      <c r="G10" s="35"/>
      <c r="H10" s="36"/>
      <c r="I10" s="11"/>
      <c r="J10" s="11"/>
      <c r="K10" s="35"/>
      <c r="L10" s="11"/>
      <c r="M10" s="11"/>
    </row>
    <row r="11" customHeight="1" spans="1:13">
      <c r="A11" s="9"/>
      <c r="B11" s="10"/>
      <c r="C11" s="10"/>
      <c r="D11" s="11"/>
      <c r="E11" s="11"/>
      <c r="F11" s="34"/>
      <c r="G11" s="35"/>
      <c r="H11" s="36"/>
      <c r="I11" s="11"/>
      <c r="J11" s="11"/>
      <c r="K11" s="35"/>
      <c r="L11" s="11"/>
      <c r="M11" s="11"/>
    </row>
    <row r="12" ht="19" customHeight="1" spans="1:13">
      <c r="A12" s="9"/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customHeight="1" spans="1:13">
      <c r="A13" s="9"/>
      <c r="B13" s="10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ht="49" customHeight="1" spans="1:13">
      <c r="A14" s="9">
        <v>3</v>
      </c>
      <c r="B14" s="15" t="s">
        <v>233</v>
      </c>
      <c r="C14" s="16" t="s">
        <v>234</v>
      </c>
      <c r="D14" s="11" t="s">
        <v>18</v>
      </c>
      <c r="E14" s="34" t="s">
        <v>235</v>
      </c>
      <c r="F14" s="34" t="s">
        <v>236</v>
      </c>
      <c r="G14" s="35" t="s">
        <v>237</v>
      </c>
      <c r="H14" s="36" t="s">
        <v>238</v>
      </c>
      <c r="I14" s="11"/>
      <c r="J14" s="11"/>
      <c r="K14" s="35">
        <v>1199</v>
      </c>
      <c r="L14" s="11"/>
      <c r="M14" s="11"/>
    </row>
    <row r="15" ht="8" customHeight="1" spans="1:13">
      <c r="A15" s="9"/>
      <c r="B15" s="17"/>
      <c r="C15" s="16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ht="8" customHeight="1" spans="1:13">
      <c r="A16" s="9"/>
      <c r="B16" s="17"/>
      <c r="C16" s="16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8" customHeight="1" spans="1:13">
      <c r="A17" s="9"/>
      <c r="B17" s="18"/>
      <c r="C17" s="16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ht="49" customHeight="1" spans="1:13">
      <c r="A18" s="9">
        <v>4</v>
      </c>
      <c r="B18" s="15" t="s">
        <v>239</v>
      </c>
      <c r="C18" s="15" t="s">
        <v>240</v>
      </c>
      <c r="D18" s="11" t="s">
        <v>18</v>
      </c>
      <c r="E18" s="34" t="s">
        <v>241</v>
      </c>
      <c r="F18" s="34" t="s">
        <v>242</v>
      </c>
      <c r="G18" s="11" t="s">
        <v>15</v>
      </c>
      <c r="H18" s="36" t="s">
        <v>243</v>
      </c>
      <c r="I18" s="11"/>
      <c r="J18" s="11"/>
      <c r="K18" s="35">
        <v>0.5</v>
      </c>
      <c r="L18" s="11"/>
      <c r="M18" s="11"/>
    </row>
    <row r="19" ht="8" customHeight="1" spans="1:13">
      <c r="A19" s="9"/>
      <c r="B19" s="17"/>
      <c r="C19" s="17"/>
      <c r="D19" s="11"/>
      <c r="E19" s="34"/>
      <c r="F19" s="34"/>
      <c r="G19" s="11"/>
      <c r="H19" s="36"/>
      <c r="I19" s="11"/>
      <c r="J19" s="11"/>
      <c r="K19" s="35"/>
      <c r="L19" s="11"/>
      <c r="M19" s="11"/>
    </row>
    <row r="20" ht="8" customHeight="1" spans="1:13">
      <c r="A20" s="9"/>
      <c r="B20" s="17"/>
      <c r="C20" s="17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ht="8" customHeight="1" spans="1:13">
      <c r="A21" s="9"/>
      <c r="B21" s="18"/>
      <c r="C21" s="18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customHeight="1" spans="1:13">
      <c r="A22" s="9">
        <v>5</v>
      </c>
      <c r="B22" s="10" t="s">
        <v>244</v>
      </c>
      <c r="C22" s="10" t="s">
        <v>245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customHeight="1" spans="1:13">
      <c r="A23" s="9"/>
      <c r="B23" s="10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customHeight="1" spans="1:13">
      <c r="A24" s="9"/>
      <c r="B24" s="10"/>
      <c r="C24" s="10"/>
      <c r="D24" s="11"/>
      <c r="E24" s="34"/>
      <c r="F24" s="34"/>
      <c r="G24" s="37"/>
      <c r="H24" s="36"/>
      <c r="I24" s="11"/>
      <c r="J24" s="11"/>
      <c r="K24" s="11"/>
      <c r="L24" s="32"/>
      <c r="M24" s="11"/>
    </row>
    <row r="25" customHeight="1" spans="1:13">
      <c r="A25" s="9"/>
      <c r="B25" s="10"/>
      <c r="C25" s="10"/>
      <c r="D25" s="11"/>
      <c r="E25" s="11"/>
      <c r="F25" s="11"/>
      <c r="G25" s="11"/>
      <c r="H25" s="11"/>
      <c r="I25" s="11"/>
      <c r="J25" s="11"/>
      <c r="K25" s="11"/>
      <c r="L25" s="32"/>
      <c r="M25" s="11"/>
    </row>
    <row r="26" ht="49" customHeight="1" spans="1:13">
      <c r="A26" s="9">
        <v>6</v>
      </c>
      <c r="B26" s="15" t="s">
        <v>239</v>
      </c>
      <c r="C26" s="10" t="s">
        <v>246</v>
      </c>
      <c r="D26" s="11" t="s">
        <v>18</v>
      </c>
      <c r="E26" s="34" t="s">
        <v>247</v>
      </c>
      <c r="F26" s="38" t="s">
        <v>248</v>
      </c>
      <c r="G26" s="11" t="s">
        <v>15</v>
      </c>
      <c r="H26" s="39" t="s">
        <v>249</v>
      </c>
      <c r="I26" s="11"/>
      <c r="J26" s="11"/>
      <c r="K26" s="11">
        <v>0.22</v>
      </c>
      <c r="L26" s="33"/>
      <c r="M26" s="11"/>
    </row>
    <row r="27" ht="49" customHeight="1" spans="1:13">
      <c r="A27" s="9"/>
      <c r="B27" s="17"/>
      <c r="C27" s="10"/>
      <c r="D27" s="11" t="s">
        <v>18</v>
      </c>
      <c r="E27" s="11" t="s">
        <v>250</v>
      </c>
      <c r="F27" s="11" t="s">
        <v>251</v>
      </c>
      <c r="G27" s="11" t="s">
        <v>15</v>
      </c>
      <c r="H27" s="11"/>
      <c r="I27" s="11" t="s">
        <v>252</v>
      </c>
      <c r="J27" s="11"/>
      <c r="K27" s="11"/>
      <c r="L27" s="32">
        <v>3.8</v>
      </c>
      <c r="M27" s="11"/>
    </row>
    <row r="28" ht="8" customHeight="1" spans="1:13">
      <c r="A28" s="9"/>
      <c r="B28" s="17"/>
      <c r="C28" s="10"/>
      <c r="D28" s="11"/>
      <c r="E28" s="11"/>
      <c r="F28" s="11"/>
      <c r="G28" s="11"/>
      <c r="H28" s="11"/>
      <c r="I28" s="11"/>
      <c r="J28" s="11"/>
      <c r="K28" s="11"/>
      <c r="L28" s="33"/>
      <c r="M28" s="11"/>
    </row>
    <row r="29" ht="8" customHeight="1" spans="1:13">
      <c r="A29" s="9"/>
      <c r="B29" s="18"/>
      <c r="C29" s="10"/>
      <c r="D29" s="11"/>
      <c r="E29" s="11"/>
      <c r="F29" s="11"/>
      <c r="G29" s="11"/>
      <c r="H29" s="11"/>
      <c r="I29" s="11"/>
      <c r="J29" s="11"/>
      <c r="K29" s="11"/>
      <c r="L29" s="33"/>
      <c r="M29" s="11"/>
    </row>
  </sheetData>
  <mergeCells count="29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J6:J9"/>
    <mergeCell ref="H4:J5"/>
    <mergeCell ref="K4:M5"/>
    <mergeCell ref="A1:M2"/>
  </mergeCells>
  <pageMargins left="0.75" right="0.75" top="1" bottom="1" header="0.5" footer="0.5"/>
  <pageSetup paperSize="9" scale="90" fitToWidth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zoomScale="90" zoomScaleNormal="90" workbookViewId="0">
      <selection activeCell="C18" sqref="C18:C21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13.3333333333333" style="1" customWidth="1"/>
    <col min="6" max="6" width="11.9333333333333" style="1" customWidth="1"/>
    <col min="7" max="7" width="8.15833333333333" style="1" customWidth="1"/>
    <col min="8" max="8" width="10.8916666666667" style="1" customWidth="1"/>
    <col min="9" max="9" width="11.4416666666667" style="1" customWidth="1"/>
    <col min="10" max="12" width="10.1083333333333" style="1" customWidth="1"/>
    <col min="13" max="13" width="9" style="1"/>
    <col min="14" max="15" width="9.44166666666667" style="1" customWidth="1"/>
    <col min="16" max="16384" width="9" style="1"/>
  </cols>
  <sheetData>
    <row r="1" spans="1:15">
      <c r="A1" s="2" t="s">
        <v>222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5" customHeight="1" spans="1:17">
      <c r="A3" s="3" t="s">
        <v>1</v>
      </c>
      <c r="B3" s="4" t="s">
        <v>223</v>
      </c>
      <c r="C3" s="3" t="s">
        <v>224</v>
      </c>
      <c r="D3" s="4" t="s">
        <v>6</v>
      </c>
      <c r="E3" s="4" t="s">
        <v>225</v>
      </c>
      <c r="F3" s="3" t="s">
        <v>226</v>
      </c>
      <c r="G3" s="3" t="s">
        <v>227</v>
      </c>
      <c r="H3" s="3" t="s">
        <v>51</v>
      </c>
      <c r="I3" s="3" t="s">
        <v>52</v>
      </c>
      <c r="J3" s="3" t="s">
        <v>53</v>
      </c>
      <c r="K3" s="3" t="s">
        <v>54</v>
      </c>
      <c r="L3" s="3" t="s">
        <v>55</v>
      </c>
      <c r="M3" s="3" t="s">
        <v>51</v>
      </c>
      <c r="N3" s="3" t="s">
        <v>52</v>
      </c>
      <c r="O3" s="4" t="s">
        <v>53</v>
      </c>
      <c r="P3" s="3" t="s">
        <v>54</v>
      </c>
      <c r="Q3" s="3" t="s">
        <v>55</v>
      </c>
    </row>
    <row r="4" ht="17" customHeight="1" spans="1:17">
      <c r="A4" s="3"/>
      <c r="B4" s="5"/>
      <c r="C4" s="3"/>
      <c r="D4" s="5"/>
      <c r="E4" s="5"/>
      <c r="F4" s="3"/>
      <c r="G4" s="3"/>
      <c r="H4" s="6" t="s">
        <v>9</v>
      </c>
      <c r="I4" s="24"/>
      <c r="J4" s="24"/>
      <c r="K4" s="24"/>
      <c r="L4" s="24"/>
      <c r="M4" s="3" t="s">
        <v>228</v>
      </c>
      <c r="N4" s="3"/>
      <c r="O4" s="3"/>
      <c r="P4" s="3"/>
      <c r="Q4" s="3"/>
    </row>
    <row r="5" ht="21" customHeight="1" spans="1:17">
      <c r="A5" s="3"/>
      <c r="B5" s="7"/>
      <c r="C5" s="3"/>
      <c r="D5" s="7"/>
      <c r="E5" s="7"/>
      <c r="F5" s="3"/>
      <c r="G5" s="3"/>
      <c r="H5" s="8"/>
      <c r="I5" s="25"/>
      <c r="J5" s="25"/>
      <c r="K5" s="25"/>
      <c r="L5" s="25"/>
      <c r="M5" s="3"/>
      <c r="N5" s="3"/>
      <c r="O5" s="3"/>
      <c r="P5" s="3"/>
      <c r="Q5" s="3"/>
    </row>
    <row r="6" customHeight="1" spans="1:17">
      <c r="A6" s="9">
        <v>1</v>
      </c>
      <c r="B6" s="10" t="s">
        <v>229</v>
      </c>
      <c r="C6" s="10" t="s">
        <v>230</v>
      </c>
      <c r="D6" s="11"/>
      <c r="E6" s="11"/>
      <c r="F6" s="12"/>
      <c r="G6" s="11"/>
      <c r="H6" s="11"/>
      <c r="I6" s="11"/>
      <c r="J6" s="11"/>
      <c r="K6" s="11"/>
      <c r="L6" s="26" t="s">
        <v>253</v>
      </c>
      <c r="M6" s="27"/>
      <c r="N6" s="28"/>
      <c r="O6" s="27"/>
      <c r="P6" s="27"/>
      <c r="Q6" s="27"/>
    </row>
    <row r="7" customHeight="1" spans="1:17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29"/>
      <c r="M7" s="11"/>
      <c r="N7" s="11"/>
      <c r="O7" s="11"/>
      <c r="P7" s="11"/>
      <c r="Q7" s="11"/>
    </row>
    <row r="8" customHeight="1" spans="1:17">
      <c r="A8" s="9"/>
      <c r="B8" s="10"/>
      <c r="C8" s="10"/>
      <c r="D8" s="11"/>
      <c r="E8" s="11"/>
      <c r="F8" s="11"/>
      <c r="G8" s="11"/>
      <c r="H8" s="11"/>
      <c r="I8" s="11"/>
      <c r="J8" s="11"/>
      <c r="K8" s="11"/>
      <c r="L8" s="29"/>
      <c r="M8" s="11"/>
      <c r="N8" s="11"/>
      <c r="O8" s="11"/>
      <c r="P8" s="11"/>
      <c r="Q8" s="11"/>
    </row>
    <row r="9" customHeight="1" spans="1:17">
      <c r="A9" s="9"/>
      <c r="B9" s="10"/>
      <c r="C9" s="10"/>
      <c r="D9" s="11"/>
      <c r="E9" s="11"/>
      <c r="F9" s="11"/>
      <c r="G9" s="11"/>
      <c r="H9" s="11"/>
      <c r="I9" s="11"/>
      <c r="J9" s="11"/>
      <c r="K9" s="11"/>
      <c r="L9" s="30"/>
      <c r="M9" s="11"/>
      <c r="N9" s="11"/>
      <c r="O9" s="11"/>
      <c r="P9" s="11"/>
      <c r="Q9" s="11"/>
    </row>
    <row r="10" ht="15" customHeight="1" spans="1:17">
      <c r="A10" s="13">
        <v>2</v>
      </c>
      <c r="B10" s="10" t="s">
        <v>231</v>
      </c>
      <c r="C10" s="10" t="s">
        <v>232</v>
      </c>
      <c r="D10" s="10"/>
      <c r="E10" s="11"/>
      <c r="F10" s="11"/>
      <c r="G10" s="10"/>
      <c r="H10" s="10"/>
      <c r="I10" s="11"/>
      <c r="J10" s="11"/>
      <c r="K10" s="11"/>
      <c r="L10" s="11"/>
      <c r="M10" s="10"/>
      <c r="N10" s="11"/>
      <c r="O10" s="11"/>
      <c r="P10" s="27"/>
      <c r="Q10" s="27"/>
    </row>
    <row r="11" ht="15" customHeight="1" spans="1:17">
      <c r="A11" s="14"/>
      <c r="B11" s="10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0"/>
      <c r="N11" s="31"/>
      <c r="O11" s="10"/>
      <c r="P11" s="11"/>
      <c r="Q11" s="11"/>
    </row>
    <row r="12" ht="15" customHeight="1" spans="1:17">
      <c r="A12" s="14"/>
      <c r="B12" s="10"/>
      <c r="C12" s="10"/>
      <c r="D12" s="11"/>
      <c r="E12" s="10"/>
      <c r="F12" s="10"/>
      <c r="G12" s="10"/>
      <c r="H12" s="10"/>
      <c r="I12" s="11"/>
      <c r="J12" s="11"/>
      <c r="K12" s="11"/>
      <c r="L12" s="11"/>
      <c r="M12" s="10"/>
      <c r="N12" s="31"/>
      <c r="O12" s="11"/>
      <c r="P12" s="11"/>
      <c r="Q12" s="11"/>
    </row>
    <row r="13" ht="15" customHeight="1" spans="1:17">
      <c r="A13" s="14"/>
      <c r="B13" s="10"/>
      <c r="C13" s="10"/>
      <c r="D13" s="10"/>
      <c r="E13" s="10"/>
      <c r="F13" s="10"/>
      <c r="G13" s="10"/>
      <c r="H13" s="10"/>
      <c r="I13" s="11"/>
      <c r="J13" s="11"/>
      <c r="K13" s="11"/>
      <c r="L13" s="11"/>
      <c r="M13" s="10"/>
      <c r="N13" s="11"/>
      <c r="O13" s="11"/>
      <c r="P13" s="11"/>
      <c r="Q13" s="11"/>
    </row>
    <row r="14" ht="78" customHeight="1" spans="1:17">
      <c r="A14" s="9">
        <v>3</v>
      </c>
      <c r="B14" s="15" t="s">
        <v>233</v>
      </c>
      <c r="C14" s="16" t="s">
        <v>234</v>
      </c>
      <c r="D14" s="10" t="s">
        <v>18</v>
      </c>
      <c r="E14" s="11" t="s">
        <v>254</v>
      </c>
      <c r="F14" s="11" t="s">
        <v>255</v>
      </c>
      <c r="G14" s="11" t="s">
        <v>256</v>
      </c>
      <c r="H14" s="10"/>
      <c r="I14" s="11"/>
      <c r="J14" s="11"/>
      <c r="K14" s="11" t="s">
        <v>257</v>
      </c>
      <c r="L14" s="11"/>
      <c r="M14" s="10"/>
      <c r="N14" s="31"/>
      <c r="O14" s="11"/>
      <c r="P14" s="27" t="s">
        <v>258</v>
      </c>
      <c r="Q14" s="27"/>
    </row>
    <row r="15" ht="8" customHeight="1" spans="1:17">
      <c r="A15" s="9"/>
      <c r="B15" s="17"/>
      <c r="C15" s="16"/>
      <c r="D15" s="11"/>
      <c r="E15" s="11"/>
      <c r="F15" s="11"/>
      <c r="G15" s="11"/>
      <c r="H15" s="10"/>
      <c r="I15" s="11"/>
      <c r="J15" s="11"/>
      <c r="K15" s="11"/>
      <c r="L15" s="11"/>
      <c r="M15" s="10"/>
      <c r="N15" s="11"/>
      <c r="O15" s="11"/>
      <c r="P15" s="11"/>
      <c r="Q15" s="11"/>
    </row>
    <row r="16" ht="8" customHeight="1" spans="1:17">
      <c r="A16" s="9"/>
      <c r="B16" s="17"/>
      <c r="C16" s="16"/>
      <c r="D16" s="11"/>
      <c r="E16" s="11"/>
      <c r="F16" s="11"/>
      <c r="G16" s="11"/>
      <c r="H16" s="10"/>
      <c r="I16" s="11"/>
      <c r="J16" s="11"/>
      <c r="K16" s="11"/>
      <c r="L16" s="11"/>
      <c r="M16" s="10"/>
      <c r="N16" s="11"/>
      <c r="O16" s="11"/>
      <c r="P16" s="11"/>
      <c r="Q16" s="11"/>
    </row>
    <row r="17" ht="8" customHeight="1" spans="1:17">
      <c r="A17" s="9"/>
      <c r="B17" s="18"/>
      <c r="C17" s="16"/>
      <c r="D17" s="11"/>
      <c r="E17" s="11"/>
      <c r="F17" s="11"/>
      <c r="G17" s="11"/>
      <c r="H17" s="10"/>
      <c r="I17" s="11"/>
      <c r="J17" s="11"/>
      <c r="K17" s="11"/>
      <c r="L17" s="11"/>
      <c r="M17" s="10"/>
      <c r="N17" s="11"/>
      <c r="O17" s="11"/>
      <c r="P17" s="11"/>
      <c r="Q17" s="11"/>
    </row>
    <row r="18" ht="49" customHeight="1" spans="1:17">
      <c r="A18" s="13">
        <v>4</v>
      </c>
      <c r="B18" s="15" t="s">
        <v>239</v>
      </c>
      <c r="C18" s="15" t="s">
        <v>240</v>
      </c>
      <c r="D18" s="10"/>
      <c r="E18" s="10" t="s">
        <v>259</v>
      </c>
      <c r="F18" s="10" t="s">
        <v>260</v>
      </c>
      <c r="G18" s="19" t="s">
        <v>15</v>
      </c>
      <c r="H18" s="10"/>
      <c r="I18" s="11"/>
      <c r="J18" s="11" t="s">
        <v>261</v>
      </c>
      <c r="K18" s="11"/>
      <c r="L18" s="11"/>
      <c r="M18" s="10"/>
      <c r="N18" s="11"/>
      <c r="O18" s="11">
        <v>0.49</v>
      </c>
      <c r="P18" s="27"/>
      <c r="Q18" s="27"/>
    </row>
    <row r="19" ht="49" customHeight="1" spans="1:17">
      <c r="A19" s="14"/>
      <c r="B19" s="17"/>
      <c r="C19" s="17"/>
      <c r="D19" s="10"/>
      <c r="E19" s="10" t="s">
        <v>262</v>
      </c>
      <c r="F19" s="10" t="s">
        <v>263</v>
      </c>
      <c r="G19" s="20" t="s">
        <v>15</v>
      </c>
      <c r="H19" s="10" t="s">
        <v>252</v>
      </c>
      <c r="I19" s="10"/>
      <c r="J19" s="10"/>
      <c r="K19" s="10"/>
      <c r="L19" s="10"/>
      <c r="M19" s="10">
        <v>0.47</v>
      </c>
      <c r="N19" s="10"/>
      <c r="O19" s="11"/>
      <c r="P19" s="27"/>
      <c r="Q19" s="27"/>
    </row>
    <row r="20" ht="49" customHeight="1" spans="1:17">
      <c r="A20" s="14"/>
      <c r="B20" s="17"/>
      <c r="C20" s="17"/>
      <c r="D20" s="21"/>
      <c r="E20" s="10" t="s">
        <v>264</v>
      </c>
      <c r="F20" s="10" t="s">
        <v>265</v>
      </c>
      <c r="G20" s="22" t="s">
        <v>15</v>
      </c>
      <c r="H20" s="10"/>
      <c r="I20" s="11" t="s">
        <v>266</v>
      </c>
      <c r="J20" s="11"/>
      <c r="K20" s="11"/>
      <c r="L20" s="11"/>
      <c r="M20" s="21"/>
      <c r="N20" s="22">
        <v>22.7</v>
      </c>
      <c r="O20" s="11"/>
      <c r="P20" s="21"/>
      <c r="Q20" s="21"/>
    </row>
    <row r="21" ht="8" customHeight="1" spans="1:17">
      <c r="A21" s="14"/>
      <c r="B21" s="18"/>
      <c r="C21" s="18"/>
      <c r="D21" s="11"/>
      <c r="E21" s="10"/>
      <c r="F21" s="10"/>
      <c r="G21" s="10"/>
      <c r="H21" s="10"/>
      <c r="I21" s="11"/>
      <c r="J21" s="11"/>
      <c r="K21" s="11"/>
      <c r="L21" s="11"/>
      <c r="M21" s="11"/>
      <c r="N21" s="31"/>
      <c r="O21" s="11"/>
      <c r="P21" s="11"/>
      <c r="Q21" s="11"/>
    </row>
    <row r="22" customHeight="1" spans="1:17">
      <c r="A22" s="9">
        <v>5</v>
      </c>
      <c r="B22" s="10" t="s">
        <v>244</v>
      </c>
      <c r="C22" s="10" t="s">
        <v>245</v>
      </c>
      <c r="D22" s="10"/>
      <c r="E22" s="11"/>
      <c r="F22" s="11"/>
      <c r="G22" s="10"/>
      <c r="H22" s="10"/>
      <c r="I22" s="11"/>
      <c r="J22" s="11"/>
      <c r="K22" s="11"/>
      <c r="L22" s="11"/>
      <c r="M22" s="10"/>
      <c r="N22" s="31"/>
      <c r="O22" s="11"/>
      <c r="P22" s="27"/>
      <c r="Q22" s="27"/>
    </row>
    <row r="23" customHeight="1" spans="1:17">
      <c r="A23" s="9"/>
      <c r="B23" s="10"/>
      <c r="C23" s="10"/>
      <c r="D23" s="10"/>
      <c r="E23" s="11"/>
      <c r="F23" s="11"/>
      <c r="G23" s="10"/>
      <c r="H23" s="10"/>
      <c r="I23" s="11"/>
      <c r="J23" s="11"/>
      <c r="K23" s="11"/>
      <c r="L23" s="11"/>
      <c r="M23" s="10"/>
      <c r="N23" s="32"/>
      <c r="O23" s="10"/>
      <c r="P23" s="11"/>
      <c r="Q23" s="11"/>
    </row>
    <row r="24" customHeight="1" spans="1:17">
      <c r="A24" s="9"/>
      <c r="B24" s="10"/>
      <c r="C24" s="10"/>
      <c r="D24" s="11"/>
      <c r="E24" s="11"/>
      <c r="F24" s="11"/>
      <c r="G24" s="10"/>
      <c r="H24" s="11"/>
      <c r="I24" s="11"/>
      <c r="J24" s="11"/>
      <c r="K24" s="11"/>
      <c r="L24" s="11"/>
      <c r="M24" s="10"/>
      <c r="N24" s="32"/>
      <c r="O24" s="11"/>
      <c r="P24" s="11"/>
      <c r="Q24" s="11"/>
    </row>
    <row r="25" customHeight="1" spans="1:17">
      <c r="A25" s="9"/>
      <c r="B25" s="10"/>
      <c r="C25" s="10"/>
      <c r="D25" s="11"/>
      <c r="E25" s="11"/>
      <c r="F25" s="11"/>
      <c r="G25" s="10"/>
      <c r="H25" s="11"/>
      <c r="I25" s="11"/>
      <c r="J25" s="11"/>
      <c r="K25" s="11"/>
      <c r="L25" s="11"/>
      <c r="M25" s="10"/>
      <c r="N25" s="32"/>
      <c r="O25" s="11"/>
      <c r="P25" s="11"/>
      <c r="Q25" s="11"/>
    </row>
    <row r="26" ht="49" customHeight="1" spans="1:17">
      <c r="A26" s="9">
        <v>6</v>
      </c>
      <c r="B26" s="15" t="s">
        <v>239</v>
      </c>
      <c r="C26" s="10" t="s">
        <v>246</v>
      </c>
      <c r="D26" s="11"/>
      <c r="E26" s="11" t="s">
        <v>267</v>
      </c>
      <c r="F26" s="23" t="s">
        <v>268</v>
      </c>
      <c r="G26" s="10" t="s">
        <v>15</v>
      </c>
      <c r="H26" s="11"/>
      <c r="I26" s="11"/>
      <c r="J26" s="11" t="s">
        <v>269</v>
      </c>
      <c r="K26" s="11"/>
      <c r="L26" s="11"/>
      <c r="M26" s="10"/>
      <c r="N26" s="33"/>
      <c r="O26" s="11">
        <v>0.35</v>
      </c>
      <c r="P26" s="27"/>
      <c r="Q26" s="27"/>
    </row>
    <row r="27" ht="8" customHeight="1" spans="1:17">
      <c r="A27" s="9"/>
      <c r="B27" s="17"/>
      <c r="C27" s="10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33"/>
      <c r="O27" s="11"/>
      <c r="P27" s="11"/>
      <c r="Q27" s="11"/>
    </row>
    <row r="28" ht="8" customHeight="1" spans="1:17">
      <c r="A28" s="9"/>
      <c r="B28" s="17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33"/>
      <c r="O28" s="11"/>
      <c r="P28" s="11"/>
      <c r="Q28" s="11"/>
    </row>
    <row r="29" ht="6" customHeight="1" spans="1:17">
      <c r="A29" s="9"/>
      <c r="B29" s="18"/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33"/>
      <c r="O29" s="11"/>
      <c r="P29" s="11"/>
      <c r="Q29" s="11"/>
    </row>
  </sheetData>
  <mergeCells count="29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L6:L9"/>
    <mergeCell ref="A1:O2"/>
    <mergeCell ref="H4:L5"/>
    <mergeCell ref="M4:Q5"/>
  </mergeCells>
  <pageMargins left="0.275" right="0.236111111111111" top="0.786805555555556" bottom="1" header="0.5" footer="0.5"/>
  <pageSetup paperSize="9" scale="5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>
    <arrUserId title="区域1" rangeCreator="" othersAccessPermission="edit"/>
    <arrUserId title="区域2_1" rangeCreator="" othersAccessPermission="edit"/>
    <arrUserId title="区域2" rangeCreator="" othersAccessPermission="edit"/>
    <arrUserId title="区域1_1" rangeCreator="" othersAccessPermission="edit"/>
  </rangeList>
  <rangeList sheetStid="5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公立医院药品监测品种</vt:lpstr>
      <vt:lpstr>民办医院药品监测品种</vt:lpstr>
      <vt:lpstr>零售药店药品监测品种 </vt:lpstr>
      <vt:lpstr>公立医院医用耗材监测品种</vt:lpstr>
      <vt:lpstr>民办医院医用耗材监测品种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dcterms:modified xsi:type="dcterms:W3CDTF">2025-07-02T03:23:12Z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A21B7DFAB558476E9613BCF7D8A1B592_13</vt:lpwstr>
  </property>
</Properties>
</file>