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669" firstSheet="1" activeTab="2"/>
  </bookViews>
  <sheets>
    <sheet name="药品监测品种（公立医院）" sheetId="1" r:id="rId1"/>
    <sheet name="药品监测品种 (民营医院)" sheetId="6" r:id="rId2"/>
    <sheet name="药品监测品种（药店）" sheetId="9" r:id="rId3"/>
    <sheet name="医用耗材监测品种（公立医院）" sheetId="5" r:id="rId4"/>
    <sheet name="医用耗材监测品种（民营医院）" sheetId="8" r:id="rId5"/>
  </sheets>
  <definedNames>
    <definedName name="_xlnm._FilterDatabase" localSheetId="0" hidden="1">'药品监测品种（公立医院）'!$A$5:$O$41</definedName>
    <definedName name="_xlnm._FilterDatabase" localSheetId="1" hidden="1">'药品监测品种 (民营医院)'!$A$5:$S$45</definedName>
    <definedName name="_xlnm.Print_Titles" localSheetId="1">'药品监测品种 (民营医院)'!$1:$5</definedName>
    <definedName name="_xlnm.Print_Titles" localSheetId="0">'药品监测品种（公立医院）'!$1:$5</definedName>
    <definedName name="_xlnm.Print_Titles" localSheetId="3">'医用耗材监测品种（公立医院）'!$1:$6</definedName>
    <definedName name="_xlnm.Print_Titles" localSheetId="2">'药品监测品种（药店）'!$1:$5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<sst xmlns="http://schemas.openxmlformats.org/spreadsheetml/2006/main" count="1073" uniqueCount="415">
  <si>
    <t>部分医保定点医药机构药品价格信息监测一览表（公立医院)</t>
  </si>
  <si>
    <t>序号</t>
  </si>
  <si>
    <t>药品通用名</t>
  </si>
  <si>
    <t>是否集采
中选品种</t>
  </si>
  <si>
    <t>廉江市人民医院</t>
  </si>
  <si>
    <t>廉江市中医院</t>
  </si>
  <si>
    <t>廉江市妇幼保健院</t>
  </si>
  <si>
    <t>广东省红江农场医院</t>
  </si>
  <si>
    <t>廉江市塘蓬镇卫生院</t>
  </si>
  <si>
    <t>规格
（最小规格）</t>
  </si>
  <si>
    <t>包装单位</t>
  </si>
  <si>
    <t>生产厂家</t>
  </si>
  <si>
    <t>医疗机构销售价（按最小规格计算，单位：元）</t>
  </si>
  <si>
    <t>口服补液盐散(Ⅱ)</t>
  </si>
  <si>
    <t>口服补液盐散(Ⅲ)</t>
  </si>
  <si>
    <t>否</t>
  </si>
  <si>
    <t>厦门恩成制药有限公司</t>
  </si>
  <si>
    <t>5.125g</t>
  </si>
  <si>
    <t>5.125g*12包/盒</t>
  </si>
  <si>
    <t>5.125g*12袋/盒</t>
  </si>
  <si>
    <t>西安安健药业有限公司</t>
  </si>
  <si>
    <t>5.125g*6袋</t>
  </si>
  <si>
    <t>袋</t>
  </si>
  <si>
    <t>通辽市华邦药业有限公司</t>
  </si>
  <si>
    <t>6袋/盒</t>
  </si>
  <si>
    <t>盒</t>
  </si>
  <si>
    <t>盐酸左西替利嗪片</t>
  </si>
  <si>
    <t>是</t>
  </si>
  <si>
    <t>湖南九典制药股份有限公司</t>
  </si>
  <si>
    <t>5mg</t>
  </si>
  <si>
    <t>24片/盒</t>
  </si>
  <si>
    <t>西吡氯铵含片</t>
  </si>
  <si>
    <t>维U颠茄铝胶囊</t>
  </si>
  <si>
    <t>心可舒片</t>
  </si>
  <si>
    <t>盐酸莫西沙星滴眼液</t>
  </si>
  <si>
    <t>江西科伦药业有限公司</t>
  </si>
  <si>
    <t>0.5%(3ml:15mg)</t>
  </si>
  <si>
    <t>0.5%(3ml:15mg)/支</t>
  </si>
  <si>
    <t>甲硝唑片</t>
  </si>
  <si>
    <t>远大医药(中国)有限公司</t>
  </si>
  <si>
    <t>0.2g</t>
  </si>
  <si>
    <t>0.2g*100片/瓶</t>
  </si>
  <si>
    <t>远大医药（中国）有限公司</t>
  </si>
  <si>
    <t>0.2g*100片/盒</t>
  </si>
  <si>
    <t>0.2g*100片</t>
  </si>
  <si>
    <t>片</t>
  </si>
  <si>
    <t>100片/瓶</t>
  </si>
  <si>
    <t>瓶</t>
  </si>
  <si>
    <t>孟鲁司特钠颗粒</t>
  </si>
  <si>
    <t>国药控股湛江有限公司</t>
  </si>
  <si>
    <t>0.5g:4mg*7袋</t>
  </si>
  <si>
    <t>苏州吴淞江制药有限公司</t>
  </si>
  <si>
    <t>0.5g:4mg</t>
  </si>
  <si>
    <t>7袋/盒</t>
  </si>
  <si>
    <t>盐酸吡格列酮胶囊</t>
  </si>
  <si>
    <t>山东淄博新达制药有限公司</t>
  </si>
  <si>
    <t>15mg</t>
  </si>
  <si>
    <t>15mg*60粒/盒</t>
  </si>
  <si>
    <t>肠胃散</t>
  </si>
  <si>
    <t>抗病毒口服液</t>
  </si>
  <si>
    <t>安徽东盛友邦制药有限公司</t>
  </si>
  <si>
    <t>10ml</t>
  </si>
  <si>
    <t>10支/盒</t>
  </si>
  <si>
    <t>替莫唑胺胶囊</t>
  </si>
  <si>
    <t>苏州特瑞药业股份有限公司</t>
  </si>
  <si>
    <t>20mg</t>
  </si>
  <si>
    <t>20mg*5粒/盒</t>
  </si>
  <si>
    <t>醋酸地塞米松片</t>
  </si>
  <si>
    <t>小儿退热口服液</t>
  </si>
  <si>
    <t>维生素B1片</t>
  </si>
  <si>
    <t>广东恒健制药有限公司</t>
  </si>
  <si>
    <t>10mg</t>
  </si>
  <si>
    <t>10mg*100片/盒</t>
  </si>
  <si>
    <t>山西临汾宝珠制药有限公司</t>
  </si>
  <si>
    <t>10mg*100片</t>
  </si>
  <si>
    <t>1000片/瓶</t>
  </si>
  <si>
    <t>陕西颐生堂药业有限公司</t>
  </si>
  <si>
    <t>100片/盒</t>
  </si>
  <si>
    <t>左氧氟沙星滴眼液</t>
  </si>
  <si>
    <t>中山万汉制药有限公司</t>
  </si>
  <si>
    <t>5ML:24.4mg</t>
  </si>
  <si>
    <t>5ml:24.4mg/瓶</t>
  </si>
  <si>
    <t>5ml:24.4mg</t>
  </si>
  <si>
    <t>1支/盒</t>
  </si>
  <si>
    <t>复方丹参片</t>
  </si>
  <si>
    <t>广州白云山和记黄埔中药有限公司</t>
  </si>
  <si>
    <t>0.32g</t>
  </si>
  <si>
    <t>90片/瓶</t>
  </si>
  <si>
    <t>广东众生药业股份有限公司</t>
  </si>
  <si>
    <t>200片/瓶</t>
  </si>
  <si>
    <t>益母草膏</t>
  </si>
  <si>
    <t>怀化正好制药有限公司</t>
  </si>
  <si>
    <t>125g</t>
  </si>
  <si>
    <t>125g/瓶</t>
  </si>
  <si>
    <t>库尔勒龙之源药业有限责任公司</t>
  </si>
  <si>
    <t>双黄连口服液</t>
  </si>
  <si>
    <t>河南太龙药业股份有限公司</t>
  </si>
  <si>
    <t>10ml*10支/盒</t>
  </si>
  <si>
    <t>支</t>
  </si>
  <si>
    <t>黑龙江珍宝岛药业股份有限公司</t>
  </si>
  <si>
    <t>部分医保定点医药机构药品价格信息监测一览表（民营医院）</t>
  </si>
  <si>
    <t>湛江今日眼科医院</t>
  </si>
  <si>
    <t>廉江车板仁爱医院</t>
  </si>
  <si>
    <t>廉江内分泌专科医院</t>
  </si>
  <si>
    <t>廉江横山惠民医院</t>
  </si>
  <si>
    <t>廉江安铺利康医院</t>
  </si>
  <si>
    <t>廉江高桥济民医院</t>
  </si>
  <si>
    <t>廉江新时代妇科医院</t>
  </si>
  <si>
    <t>浙江永宁药业股份有限公司</t>
  </si>
  <si>
    <t>山东齐都药业有限公司</t>
  </si>
  <si>
    <t>远大医药有限公司</t>
  </si>
  <si>
    <t>山西汾河制药有限公司</t>
  </si>
  <si>
    <t>广东南药药业有限公司</t>
  </si>
  <si>
    <t>广州市香雪制药股份有限公司</t>
  </si>
  <si>
    <t>湖北午时药业股份有限公司</t>
  </si>
  <si>
    <t>石家庄北方药业集团有限公司</t>
  </si>
  <si>
    <t>遂成药业股份有限公司</t>
  </si>
  <si>
    <t>0.75mg</t>
  </si>
  <si>
    <t>0.75mg*100片/瓶</t>
  </si>
  <si>
    <t>新乡市常乐制药有限公司</t>
  </si>
  <si>
    <t>0.75mg*100粒/瓶</t>
  </si>
  <si>
    <t>10㎎</t>
  </si>
  <si>
    <t>广东南国药业有限公司</t>
  </si>
  <si>
    <t>粒</t>
  </si>
  <si>
    <t>10mg*100片/瓶</t>
  </si>
  <si>
    <t>佑华制药（乐山）有限公司</t>
  </si>
  <si>
    <t xml:space="preserve">10mg </t>
  </si>
  <si>
    <t>参天制药有限公司</t>
  </si>
  <si>
    <t>24.4毫克 5毫升/支</t>
  </si>
  <si>
    <t>广东宏盈科技有限公司</t>
  </si>
  <si>
    <t>5ml:15㎎</t>
  </si>
  <si>
    <t>山东博士伦福瑞达制药有限公司</t>
  </si>
  <si>
    <t>5ml：15mg</t>
  </si>
  <si>
    <t>5ml：15mg/支</t>
  </si>
  <si>
    <t>云南省曲靖药业有限公司</t>
  </si>
  <si>
    <t>60片/瓶</t>
  </si>
  <si>
    <t>0.31g</t>
  </si>
  <si>
    <t>0.31g*60片/瓶</t>
  </si>
  <si>
    <t>湖北金龙药业有限公司</t>
  </si>
  <si>
    <t>河南福森药业有限公司</t>
  </si>
  <si>
    <t>东莞市亚洲制药有限公司</t>
  </si>
  <si>
    <t>部分医保定点医药机构药品价格信息监测一览表（4月份药店）</t>
  </si>
  <si>
    <t>廉江市城北泰和药店</t>
  </si>
  <si>
    <t>廉江市百惠大药房</t>
  </si>
  <si>
    <t>廉江市保家康大药房有限公司</t>
  </si>
  <si>
    <t>廉江市石城长运堂药房城北分店</t>
  </si>
  <si>
    <t>廉江市益众药店</t>
  </si>
  <si>
    <t>廉江市城北金永安中环大药房</t>
  </si>
  <si>
    <t>廉江市瑞益大药房</t>
  </si>
  <si>
    <t>廉江市顺众药店</t>
  </si>
  <si>
    <t>廉江市卓康医药有限公司沙岭分公司</t>
  </si>
  <si>
    <t>廉江市益街坊大药房</t>
  </si>
  <si>
    <t>海南海力制药有限公司</t>
  </si>
  <si>
    <t>9包/盒</t>
  </si>
  <si>
    <t>苏州东瑞制药有限公司</t>
  </si>
  <si>
    <t>5mg*12片</t>
  </si>
  <si>
    <t>6袋</t>
  </si>
  <si>
    <t>5.125g*5袋</t>
  </si>
  <si>
    <t>四川科伦药业股分有限公司</t>
  </si>
  <si>
    <t>5.125g×6包</t>
  </si>
  <si>
    <t>2元</t>
  </si>
  <si>
    <t>15片/盒</t>
  </si>
  <si>
    <t>成都恒瑞制药有限公司</t>
  </si>
  <si>
    <t>10mg*6片</t>
  </si>
  <si>
    <t>苏州中化药品工业有限公司</t>
  </si>
  <si>
    <t>10mg*12片</t>
  </si>
  <si>
    <t>北京天衡药物研究院南阳天衡制药厂</t>
  </si>
  <si>
    <t>5mg*6片</t>
  </si>
  <si>
    <t>瑞阳制药股份有限公司</t>
  </si>
  <si>
    <t>5mg*15片</t>
  </si>
  <si>
    <t>5mg×15片</t>
  </si>
  <si>
    <t>1.87元</t>
  </si>
  <si>
    <t>5mg×14片</t>
  </si>
  <si>
    <t>1.29元</t>
  </si>
  <si>
    <t>北京天衡药物研究院南阳天衡制药</t>
  </si>
  <si>
    <t>5mg ×6片</t>
  </si>
  <si>
    <t>1.7元</t>
  </si>
  <si>
    <t>2.9元/片</t>
  </si>
  <si>
    <t>山西同达药业有限公司</t>
  </si>
  <si>
    <t>14粒/盒</t>
  </si>
  <si>
    <t>修正药业集团股份有限公司</t>
  </si>
  <si>
    <t>16粒/盒</t>
  </si>
  <si>
    <t>广西南宁百会药业集团有限公司</t>
  </si>
  <si>
    <t>50片</t>
  </si>
  <si>
    <t>0.18元</t>
  </si>
  <si>
    <t>16粒</t>
  </si>
  <si>
    <t>1元</t>
  </si>
  <si>
    <t>石家庄四药有限公司</t>
  </si>
  <si>
    <t>0.2g*24片/盒</t>
  </si>
  <si>
    <t>临汾宝珠制药有限公司</t>
  </si>
  <si>
    <t>广东彼迪药业有限公司</t>
  </si>
  <si>
    <t>0.045元</t>
  </si>
  <si>
    <t>湖北美宝药业股份有限公司</t>
  </si>
  <si>
    <t>12片*2板</t>
  </si>
  <si>
    <t>0.21元</t>
  </si>
  <si>
    <t>临汾制药有限公司</t>
  </si>
  <si>
    <t>0.2克*100片</t>
  </si>
  <si>
    <t>0.2g×100片</t>
  </si>
  <si>
    <t>0.03元</t>
  </si>
  <si>
    <t>0.2g×24片</t>
  </si>
  <si>
    <t>0.25g*100片</t>
  </si>
  <si>
    <t>0.06元/片</t>
  </si>
  <si>
    <t>12片</t>
  </si>
  <si>
    <t>0.67元/片</t>
  </si>
  <si>
    <t>浙江诺得药业有限公司</t>
  </si>
  <si>
    <t>4mg*4袋</t>
  </si>
  <si>
    <t>远大医药黄石飞云制药有限公司</t>
  </si>
  <si>
    <t>10毫升*6支</t>
  </si>
  <si>
    <t>北京华润高科天然药物有限公司</t>
  </si>
  <si>
    <t>10毫升*10支</t>
  </si>
  <si>
    <t>10毫升*12支</t>
  </si>
  <si>
    <t>广东化州中药厂制药有限公司</t>
  </si>
  <si>
    <t>10ml*12支/盒</t>
  </si>
  <si>
    <t>10ml*18支/盒</t>
  </si>
  <si>
    <t>杭州华润老桐君药业有限公司</t>
  </si>
  <si>
    <t>10ml*10支</t>
  </si>
  <si>
    <t>10ml*12支</t>
  </si>
  <si>
    <t>广州白云山花城药业有限公司</t>
  </si>
  <si>
    <t>10ml×10支</t>
  </si>
  <si>
    <t>1.6元</t>
  </si>
  <si>
    <t>上海六合堂生物科技项城制药有限公司</t>
  </si>
  <si>
    <t>10ml×7支</t>
  </si>
  <si>
    <t>1.8元</t>
  </si>
  <si>
    <t>广州香雪制药股份有限公司</t>
  </si>
  <si>
    <t>上海六合堂生物科技项城制药 有限公司</t>
  </si>
  <si>
    <t>10ml*15支</t>
  </si>
  <si>
    <t>1.9元/支</t>
  </si>
  <si>
    <t>1.6元/支</t>
  </si>
  <si>
    <t>北京华润高科天然药制有限公司</t>
  </si>
  <si>
    <t>2.2元/支</t>
  </si>
  <si>
    <t>浙江仙琚制药股份有限公司</t>
  </si>
  <si>
    <t>0.75mg*100片</t>
  </si>
  <si>
    <t>天津信谊津津药业有限公司</t>
  </si>
  <si>
    <t>0.75mg100片</t>
  </si>
  <si>
    <t>0.06元</t>
  </si>
  <si>
    <t>遂成药业有股份有限公司</t>
  </si>
  <si>
    <t>新乡市常乐制药有限责任公司</t>
  </si>
  <si>
    <t>遂城药业股份有限公司</t>
  </si>
  <si>
    <t>0.05元/片</t>
  </si>
  <si>
    <t>佑华制药(乐山）有限公司</t>
  </si>
  <si>
    <t>10毫克*110片</t>
  </si>
  <si>
    <t>100片</t>
  </si>
  <si>
    <t>广东恒建制药有限公司</t>
  </si>
  <si>
    <t>10毫克*100片</t>
  </si>
  <si>
    <t>0.02元</t>
  </si>
  <si>
    <t>上海金不换兰考制药有限公司</t>
  </si>
  <si>
    <t>5毫克*100片</t>
  </si>
  <si>
    <t>0.035元/片</t>
  </si>
  <si>
    <t>广州大光制药有限公司</t>
  </si>
  <si>
    <t>0.488%(5ml:24.4mg)*5ml</t>
  </si>
  <si>
    <t>5ml/支</t>
  </si>
  <si>
    <t>5ml</t>
  </si>
  <si>
    <t>四川美大康华药业有限公司</t>
  </si>
  <si>
    <t>6元</t>
  </si>
  <si>
    <t>5ml:15mg</t>
  </si>
  <si>
    <t>5ml*15mg</t>
  </si>
  <si>
    <t>亚邦医药股份有限公司</t>
  </si>
  <si>
    <t>长春迪瑞制药有限公司</t>
  </si>
  <si>
    <t>5ml(0.3%</t>
  </si>
  <si>
    <t>13元</t>
  </si>
  <si>
    <t>0.32g*200片</t>
  </si>
  <si>
    <t>0.32g*200片/瓶</t>
  </si>
  <si>
    <t>0.32g*135片/瓶</t>
  </si>
  <si>
    <t>0.32g*60片/瓶</t>
  </si>
  <si>
    <t>云南郡筹制药有限公司</t>
  </si>
  <si>
    <t>0.8G*60片/瓶</t>
  </si>
  <si>
    <t>上海凯合荣图们药业有限公司</t>
  </si>
  <si>
    <t>200片</t>
  </si>
  <si>
    <t>0.1元</t>
  </si>
  <si>
    <t>一力制药股份有限公司</t>
  </si>
  <si>
    <t>60片</t>
  </si>
  <si>
    <t>0.32g*135片</t>
  </si>
  <si>
    <t>广东一力集团制药股份有限公</t>
  </si>
  <si>
    <t>0.32g*100片</t>
  </si>
  <si>
    <t>0.12元</t>
  </si>
  <si>
    <t>吉林省长恒药业有限公司</t>
  </si>
  <si>
    <t>270片</t>
  </si>
  <si>
    <t>0.32克*200片</t>
  </si>
  <si>
    <t>0.07元/片</t>
  </si>
  <si>
    <t>0.15元/片</t>
  </si>
  <si>
    <t>广西南宁市宝塔医药有限公司</t>
  </si>
  <si>
    <t>0.2元/片</t>
  </si>
  <si>
    <t>广西维威制药有限公司</t>
  </si>
  <si>
    <t>125克</t>
  </si>
  <si>
    <t>回音必集团安徽制药有限公司</t>
  </si>
  <si>
    <t>11元</t>
  </si>
  <si>
    <t>湖北端正药业股份有限公司</t>
  </si>
  <si>
    <t>13元/瓶</t>
  </si>
  <si>
    <t>东莞市亚洲制药科技有限公司</t>
  </si>
  <si>
    <t>南阳市新生制药有限公司</t>
  </si>
  <si>
    <t>20毫升*8支/盒</t>
  </si>
  <si>
    <t>黑龙江瑞格制药有限公司</t>
  </si>
  <si>
    <t>10ML*8支/盒</t>
  </si>
  <si>
    <t>广东一片天医药集团制药有限公司</t>
  </si>
  <si>
    <t>10ml*6支/盒</t>
  </si>
  <si>
    <t>2.2元</t>
  </si>
  <si>
    <t>东莞亚洲制药科技有限公司</t>
  </si>
  <si>
    <t>10ml*6支</t>
  </si>
  <si>
    <t>10毫升*8支</t>
  </si>
  <si>
    <t>10ml*8支</t>
  </si>
  <si>
    <t>3.5元</t>
  </si>
  <si>
    <t>广东一片天医药集团制药有限</t>
  </si>
  <si>
    <t>2.4元/支</t>
  </si>
  <si>
    <t>2元/支</t>
  </si>
  <si>
    <t>部分医保定点医药机构医用耗材价格信息监测一览表（公立医用耗材）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</si>
  <si>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</si>
  <si>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</si>
  <si>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</si>
  <si>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</si>
  <si>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</si>
  <si>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</si>
  <si>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运动医学类</t>
  </si>
  <si>
    <t>带袢钛板</t>
  </si>
  <si>
    <t>美国 Smith ＆Nephew.Inc</t>
  </si>
  <si>
    <t>国械注进20173460195</t>
  </si>
  <si>
    <t>72200148 Φ2.0mm*25mm</t>
  </si>
  <si>
    <t>个</t>
  </si>
  <si>
    <t>一次性使用静脉留置针等九类低值医用耗材</t>
  </si>
  <si>
    <t>一次性使用静脉留置针</t>
  </si>
  <si>
    <t>威海洁瑞医用制品有限公司</t>
  </si>
  <si>
    <t>国械注准20173140907</t>
  </si>
  <si>
    <t>Y-G/24G*19mm</t>
  </si>
  <si>
    <t>Y-G/22G*25mm</t>
  </si>
  <si>
    <t>Y-G/20G*29mm</t>
  </si>
  <si>
    <t>广东百合医疗科技股份有限公司</t>
  </si>
  <si>
    <t>国械注准20153141532</t>
  </si>
  <si>
    <t>24G*19mm(正压Y型)</t>
  </si>
  <si>
    <t>20G*30mm(正压Y型)</t>
  </si>
  <si>
    <t>贝朗医疗（上海）国际贸易有限公司</t>
  </si>
  <si>
    <t>国械注进20152140417</t>
  </si>
  <si>
    <t>14G 4253639-03</t>
  </si>
  <si>
    <t>国械注进20153140417</t>
  </si>
  <si>
    <t>22G 4253540-03</t>
  </si>
  <si>
    <t>上海正邦医疗科技有限公司</t>
  </si>
  <si>
    <t>国械注准20173141425</t>
  </si>
  <si>
    <t>Y-S 20G*30mm</t>
  </si>
  <si>
    <t>Y-S 18G*30mm</t>
  </si>
  <si>
    <t>26G*14mm YD2-6242611</t>
  </si>
  <si>
    <t>山东安得医疗用品股份有限公司</t>
  </si>
  <si>
    <t>国械注准20153141539</t>
  </si>
  <si>
    <t>24GA(IVC05-24)</t>
  </si>
  <si>
    <t>苏州林华医疗器械有限公司</t>
  </si>
  <si>
    <t>国械注准20153141923</t>
  </si>
  <si>
    <t>22GA*1.00IN IIA型</t>
  </si>
  <si>
    <t>佳康医疗器材(青岛)有限公司</t>
  </si>
  <si>
    <t>国械注准20213140202</t>
  </si>
  <si>
    <t>20G普通三通型</t>
  </si>
  <si>
    <t>24G普通三通型</t>
  </si>
  <si>
    <t xml:space="preserve">佳康医用器材（青岛）有限公司 </t>
  </si>
  <si>
    <t xml:space="preserve"> 国械注准20173140210 </t>
  </si>
  <si>
    <t xml:space="preserve"> 22G </t>
  </si>
  <si>
    <t>冠脉球囊类</t>
  </si>
  <si>
    <t>球囊扩张导管</t>
  </si>
  <si>
    <t>乐普（北京）医疗器械有限公司</t>
  </si>
  <si>
    <t>国械注准20163772020</t>
  </si>
  <si>
    <t>LPRX20016</t>
  </si>
  <si>
    <t>国械注准20153772227</t>
  </si>
  <si>
    <t>3.0*10</t>
  </si>
  <si>
    <t>美国 Medtronic Inc.</t>
  </si>
  <si>
    <t>国械注进20173770403</t>
  </si>
  <si>
    <t>NCSP3012X</t>
  </si>
  <si>
    <t>国械注进20173775077</t>
  </si>
  <si>
    <t>SPL25015X</t>
  </si>
  <si>
    <t>一次性使用腹腔镜用穿刺器</t>
  </si>
  <si>
    <t>内镜用穿刺器</t>
  </si>
  <si>
    <t>常州威克医疗器械有限公司</t>
  </si>
  <si>
    <t>苏械注准20172022053</t>
  </si>
  <si>
    <t>VTBE10</t>
  </si>
  <si>
    <t>VTBE05</t>
  </si>
  <si>
    <t>VTN12</t>
  </si>
  <si>
    <t>VTBE12</t>
  </si>
  <si>
    <t>施爱德（厦门）医疗器材有限公司</t>
  </si>
  <si>
    <t>闽械注准20172020210</t>
  </si>
  <si>
    <t>70-1-5  NGCSA</t>
  </si>
  <si>
    <t>50-1-3  NGCSA</t>
  </si>
  <si>
    <t>100-1-10 NPCM</t>
  </si>
  <si>
    <t>100-1-5 NPCM</t>
  </si>
  <si>
    <t>100-3-A  NPCM</t>
  </si>
  <si>
    <t>带线锚钉</t>
  </si>
  <si>
    <t>浙江科惠医疗器械股份有限公司</t>
  </si>
  <si>
    <t>国械注准20223130246</t>
  </si>
  <si>
    <t>Φ3.5×13；2/MDT04</t>
  </si>
  <si>
    <t>Φ5.0×13；2/MDT01</t>
  </si>
  <si>
    <t>Φ2.8*9；2/MDT04</t>
  </si>
  <si>
    <t>人工晶体类</t>
  </si>
  <si>
    <t>折叠式非球面人工晶状体</t>
  </si>
  <si>
    <t>美国优视公司 U.S.IOL，INC</t>
  </si>
  <si>
    <t>国械注进20173166950</t>
  </si>
  <si>
    <t>868UV +11.0D</t>
  </si>
  <si>
    <t>868UV +14.5D</t>
  </si>
  <si>
    <t>868UV +16.0D</t>
  </si>
  <si>
    <t>868UV +16.5D</t>
  </si>
  <si>
    <t>部分医保定点医药机构医用耗材价格信息监测一览表（民营医用耗材）</t>
  </si>
  <si>
    <t>22G×25㎜/Y-G</t>
  </si>
  <si>
    <t>山东威高集团医用高分子制品股份有限公司</t>
  </si>
  <si>
    <t>24G*19MM/Y-G</t>
  </si>
  <si>
    <t>佳康医用器材（青岛）有限公司</t>
  </si>
  <si>
    <t>24G</t>
  </si>
  <si>
    <t>国械注准20223141214</t>
  </si>
  <si>
    <t>24G （0.75*19mm）</t>
  </si>
  <si>
    <t>江西洪达医疗器械集团有限公司</t>
  </si>
  <si>
    <t>国械注准20193141874</t>
  </si>
  <si>
    <t>三通型0.7×19mm(24G×0.75IN)</t>
  </si>
  <si>
    <t>湛江市海康医疗器械有限公司</t>
  </si>
  <si>
    <t>国械注准20193161652</t>
  </si>
  <si>
    <t>A2-UV</t>
  </si>
  <si>
    <t>A1-UV</t>
  </si>
  <si>
    <t>国械注准20183160052</t>
  </si>
  <si>
    <t>AQBHL</t>
  </si>
  <si>
    <t>国械注准20213160457</t>
  </si>
  <si>
    <t>AW-UV</t>
  </si>
  <si>
    <t>国械注准20223161332</t>
  </si>
  <si>
    <t>PA60AS1</t>
  </si>
  <si>
    <t>国械注准20233160742</t>
  </si>
  <si>
    <t>SM60AS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</si>
</sst>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0"/>
      <name val="Microsoft YaHei"/>
      <charset val="134"/>
    </font>
    <font>
      <sz val="12"/>
      <color theme="1"/>
      <name val="宋体"/>
      <charset val="134"/>
    </font>
    <font>
      <sz val="9"/>
      <name val="Microsoft YaHei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555555"/>
      <name val="宋体"/>
      <charset val="134"/>
    </font>
    <font>
      <sz val="10"/>
      <name val="宋体"/>
      <charset val="134"/>
      <scheme val="minor"/>
    </font>
    <font>
      <sz val="12"/>
      <color rgb="FF1F2A3D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49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1" xfId="49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43" fontId="1" fillId="0" borderId="0" xfId="0" applyNumberFormat="1" applyFont="1" applyAlignment="1">
      <alignment vertical="center" wrapText="1"/>
    </xf>
    <xf numFmtId="43" fontId="1" fillId="0" borderId="0" xfId="0" applyNumberFormat="1" applyFont="1" applyFill="1" applyAlignment="1">
      <alignment vertical="center" wrapText="1"/>
    </xf>
    <xf numFmtId="43" fontId="1" fillId="0" borderId="0" xfId="0" applyNumberFormat="1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center" vertical="center" wrapText="1"/>
    </xf>
    <xf numFmtId="43" fontId="2" fillId="0" borderId="9" xfId="0" applyNumberFormat="1" applyFont="1" applyFill="1" applyBorder="1" applyAlignment="1">
      <alignment horizontal="center"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43" fontId="2" fillId="0" borderId="10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3" fontId="15" fillId="0" borderId="1" xfId="0" applyNumberFormat="1" applyFont="1" applyFill="1" applyBorder="1" applyAlignment="1">
      <alignment horizontal="center" vertical="center"/>
    </xf>
    <xf numFmtId="43" fontId="8" fillId="0" borderId="0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2"/>
  <sheetViews>
    <sheetView workbookViewId="0">
      <pane ySplit="5" topLeftCell="A6" activePane="bottomLeft" state="frozen"/>
      <selection/>
      <selection pane="bottomLeft" activeCell="L23" sqref="L23"/>
    </sheetView>
  </sheetViews>
  <sheetFormatPr defaultColWidth="9" defaultRowHeight="12"/>
  <cols>
    <col min="1" max="1" width="5.775" style="76" customWidth="1"/>
    <col min="2" max="2" width="15.8916666666667" style="76" customWidth="1"/>
    <col min="3" max="3" width="9.10833333333333" style="76" customWidth="1"/>
    <col min="4" max="4" width="12.8916666666667" style="76" customWidth="1"/>
    <col min="5" max="8" width="12.5583333333333" style="76" customWidth="1"/>
    <col min="9" max="9" width="14.8916666666667" style="76" customWidth="1"/>
    <col min="10" max="10" width="10.4416666666667" style="76" customWidth="1"/>
    <col min="11" max="11" width="9.375" style="77"/>
    <col min="12" max="15" width="9.44166666666667" style="77" customWidth="1"/>
    <col min="16" max="16384" width="9" style="76"/>
  </cols>
  <sheetData>
    <row r="1" spans="1:1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4"/>
      <c r="L1" s="84"/>
      <c r="M1" s="84"/>
      <c r="N1" s="84"/>
      <c r="O1" s="85"/>
    </row>
    <row r="2" spans="1:15">
      <c r="A2" s="80"/>
      <c r="B2" s="81"/>
      <c r="C2" s="81"/>
      <c r="D2" s="81"/>
      <c r="E2" s="81"/>
      <c r="F2" s="81"/>
      <c r="G2" s="81"/>
      <c r="H2" s="81"/>
      <c r="I2" s="81"/>
      <c r="J2" s="81"/>
      <c r="K2" s="86"/>
      <c r="L2" s="86"/>
      <c r="M2" s="86"/>
      <c r="N2" s="86"/>
      <c r="O2" s="87"/>
    </row>
    <row r="3" ht="60" customHeight="1" spans="1:1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21" t="s">
        <v>4</v>
      </c>
      <c r="L3" s="21" t="s">
        <v>5</v>
      </c>
      <c r="M3" s="21" t="s">
        <v>6</v>
      </c>
      <c r="N3" s="21" t="s">
        <v>7</v>
      </c>
      <c r="O3" s="21" t="s">
        <v>8</v>
      </c>
    </row>
    <row r="4" ht="18" customHeight="1" spans="1:15">
      <c r="A4" s="7"/>
      <c r="B4" s="7"/>
      <c r="C4" s="7"/>
      <c r="D4" s="7" t="s">
        <v>11</v>
      </c>
      <c r="E4" s="7"/>
      <c r="F4" s="7"/>
      <c r="G4" s="7"/>
      <c r="H4" s="7"/>
      <c r="I4" s="7"/>
      <c r="J4" s="7"/>
      <c r="K4" s="21" t="s">
        <v>12</v>
      </c>
      <c r="L4" s="21"/>
      <c r="M4" s="21"/>
      <c r="N4" s="21"/>
      <c r="O4" s="21"/>
    </row>
    <row r="5" ht="14" customHeight="1" spans="1:15">
      <c r="A5" s="7"/>
      <c r="B5" s="7"/>
      <c r="C5" s="7"/>
      <c r="D5" s="7"/>
      <c r="E5" s="7"/>
      <c r="F5" s="7"/>
      <c r="G5" s="7"/>
      <c r="H5" s="7"/>
      <c r="I5" s="7"/>
      <c r="J5" s="7"/>
      <c r="K5" s="21"/>
      <c r="L5" s="21"/>
      <c r="M5" s="21"/>
      <c r="N5" s="21"/>
      <c r="O5" s="21"/>
    </row>
    <row r="6" ht="16.5" spans="1:15">
      <c r="A6" s="39">
        <v>1</v>
      </c>
      <c r="B6" s="39" t="s">
        <v>13</v>
      </c>
      <c r="C6" s="35"/>
      <c r="D6" s="35"/>
      <c r="E6" s="35"/>
      <c r="F6" s="35"/>
      <c r="G6" s="35"/>
      <c r="H6" s="35"/>
      <c r="I6" s="35"/>
      <c r="J6" s="35"/>
      <c r="K6" s="71"/>
      <c r="L6" s="71"/>
      <c r="M6" s="71"/>
      <c r="N6" s="71"/>
      <c r="O6" s="71"/>
    </row>
    <row r="7" ht="28.5" spans="1:15">
      <c r="A7" s="39">
        <v>2</v>
      </c>
      <c r="B7" s="39" t="s">
        <v>14</v>
      </c>
      <c r="C7" s="35" t="s">
        <v>15</v>
      </c>
      <c r="D7" s="35" t="s">
        <v>16</v>
      </c>
      <c r="E7" s="35"/>
      <c r="F7" s="35"/>
      <c r="G7" s="35"/>
      <c r="H7" s="35"/>
      <c r="I7" s="35" t="s">
        <v>17</v>
      </c>
      <c r="J7" s="35" t="s">
        <v>18</v>
      </c>
      <c r="K7" s="71">
        <v>2.8375</v>
      </c>
      <c r="L7" s="71"/>
      <c r="M7" s="71"/>
      <c r="N7" s="71"/>
      <c r="O7" s="71"/>
    </row>
    <row r="8" ht="28.5" spans="1:15">
      <c r="A8" s="39"/>
      <c r="B8" s="39"/>
      <c r="C8" s="35" t="s">
        <v>15</v>
      </c>
      <c r="D8" s="35"/>
      <c r="E8" s="82" t="s">
        <v>16</v>
      </c>
      <c r="F8" s="35"/>
      <c r="G8" s="35"/>
      <c r="H8" s="35"/>
      <c r="I8" s="82" t="s">
        <v>17</v>
      </c>
      <c r="J8" s="82" t="s">
        <v>19</v>
      </c>
      <c r="K8" s="71"/>
      <c r="L8" s="71">
        <v>2.8375</v>
      </c>
      <c r="M8" s="71"/>
      <c r="N8" s="71"/>
      <c r="O8" s="71"/>
    </row>
    <row r="9" ht="28.5" spans="1:15">
      <c r="A9" s="39"/>
      <c r="B9" s="39"/>
      <c r="C9" s="35" t="s">
        <v>15</v>
      </c>
      <c r="D9" s="35"/>
      <c r="E9" s="35"/>
      <c r="F9" s="35" t="s">
        <v>20</v>
      </c>
      <c r="G9" s="35"/>
      <c r="H9" s="35"/>
      <c r="I9" s="35" t="s">
        <v>21</v>
      </c>
      <c r="J9" s="35" t="s">
        <v>22</v>
      </c>
      <c r="K9" s="71"/>
      <c r="L9" s="71"/>
      <c r="M9" s="71">
        <v>4.7</v>
      </c>
      <c r="N9" s="71"/>
      <c r="O9" s="71"/>
    </row>
    <row r="10" ht="42.75" spans="1:15">
      <c r="A10" s="39"/>
      <c r="B10" s="39"/>
      <c r="C10" s="35" t="s">
        <v>15</v>
      </c>
      <c r="D10" s="35"/>
      <c r="E10" s="35"/>
      <c r="F10" s="35"/>
      <c r="G10" s="35"/>
      <c r="H10" s="35" t="s">
        <v>23</v>
      </c>
      <c r="I10" s="35" t="s">
        <v>24</v>
      </c>
      <c r="J10" s="35" t="s">
        <v>25</v>
      </c>
      <c r="K10" s="71"/>
      <c r="L10" s="71"/>
      <c r="M10" s="71"/>
      <c r="N10" s="71"/>
      <c r="O10" s="71"/>
    </row>
    <row r="11" ht="42.75" spans="1:15">
      <c r="A11" s="39">
        <v>3</v>
      </c>
      <c r="B11" s="39" t="s">
        <v>26</v>
      </c>
      <c r="C11" s="35" t="s">
        <v>27</v>
      </c>
      <c r="D11" s="35"/>
      <c r="E11" s="35"/>
      <c r="F11" s="35"/>
      <c r="G11" s="35" t="s">
        <v>28</v>
      </c>
      <c r="H11" s="35"/>
      <c r="I11" s="35" t="s">
        <v>29</v>
      </c>
      <c r="J11" s="35" t="s">
        <v>30</v>
      </c>
      <c r="K11" s="71"/>
      <c r="L11" s="71"/>
      <c r="M11" s="71"/>
      <c r="N11" s="71">
        <v>0.1</v>
      </c>
      <c r="O11" s="71"/>
    </row>
    <row r="12" ht="16.5" spans="1:15">
      <c r="A12" s="39">
        <v>4</v>
      </c>
      <c r="B12" s="39" t="s">
        <v>31</v>
      </c>
      <c r="C12" s="35"/>
      <c r="D12" s="35"/>
      <c r="E12" s="35"/>
      <c r="F12" s="35"/>
      <c r="G12" s="35"/>
      <c r="H12" s="35"/>
      <c r="I12" s="35"/>
      <c r="J12" s="35"/>
      <c r="K12" s="71"/>
      <c r="L12" s="71"/>
      <c r="M12" s="71"/>
      <c r="N12" s="71"/>
      <c r="O12" s="71"/>
    </row>
    <row r="13" ht="16.5" spans="1:15">
      <c r="A13" s="39">
        <v>5</v>
      </c>
      <c r="B13" s="39" t="s">
        <v>32</v>
      </c>
      <c r="C13" s="35"/>
      <c r="D13" s="35"/>
      <c r="E13" s="35"/>
      <c r="F13" s="35"/>
      <c r="G13" s="35"/>
      <c r="H13" s="35"/>
      <c r="I13" s="35"/>
      <c r="J13" s="35"/>
      <c r="K13" s="71"/>
      <c r="L13" s="71"/>
      <c r="M13" s="71"/>
      <c r="N13" s="71"/>
      <c r="O13" s="71"/>
    </row>
    <row r="14" ht="16.5" spans="1:15">
      <c r="A14" s="39">
        <v>6</v>
      </c>
      <c r="B14" s="39" t="s">
        <v>33</v>
      </c>
      <c r="C14" s="35"/>
      <c r="D14" s="35"/>
      <c r="E14" s="35"/>
      <c r="F14" s="35"/>
      <c r="G14" s="35"/>
      <c r="H14" s="35"/>
      <c r="I14" s="35"/>
      <c r="J14" s="35"/>
      <c r="K14" s="71"/>
      <c r="L14" s="71"/>
      <c r="M14" s="71"/>
      <c r="N14" s="71"/>
      <c r="O14" s="71"/>
    </row>
    <row r="15" ht="28.5" spans="1:15">
      <c r="A15" s="39">
        <v>7</v>
      </c>
      <c r="B15" s="39" t="s">
        <v>34</v>
      </c>
      <c r="C15" s="35" t="s">
        <v>27</v>
      </c>
      <c r="D15" s="35" t="s">
        <v>35</v>
      </c>
      <c r="E15" s="35"/>
      <c r="F15" s="35"/>
      <c r="G15" s="35"/>
      <c r="H15" s="35"/>
      <c r="I15" s="35" t="s">
        <v>36</v>
      </c>
      <c r="J15" s="35" t="s">
        <v>37</v>
      </c>
      <c r="K15" s="71">
        <v>10.28</v>
      </c>
      <c r="L15" s="71"/>
      <c r="M15" s="71"/>
      <c r="N15" s="71"/>
      <c r="O15" s="71"/>
    </row>
    <row r="16" ht="28.5" spans="1:15">
      <c r="A16" s="39">
        <v>8</v>
      </c>
      <c r="B16" s="39" t="s">
        <v>38</v>
      </c>
      <c r="C16" s="35" t="s">
        <v>27</v>
      </c>
      <c r="D16" s="35" t="s">
        <v>39</v>
      </c>
      <c r="E16" s="35"/>
      <c r="F16" s="35"/>
      <c r="G16" s="35"/>
      <c r="H16" s="35"/>
      <c r="I16" s="35" t="s">
        <v>40</v>
      </c>
      <c r="J16" s="35" t="s">
        <v>41</v>
      </c>
      <c r="K16" s="71">
        <v>0.0573</v>
      </c>
      <c r="L16" s="71"/>
      <c r="M16" s="71"/>
      <c r="N16" s="71"/>
      <c r="O16" s="71"/>
    </row>
    <row r="17" ht="42.75" spans="1:15">
      <c r="A17" s="39"/>
      <c r="B17" s="39"/>
      <c r="C17" s="35" t="s">
        <v>27</v>
      </c>
      <c r="D17" s="35"/>
      <c r="E17" s="82" t="s">
        <v>42</v>
      </c>
      <c r="F17" s="35"/>
      <c r="G17" s="35"/>
      <c r="H17" s="35"/>
      <c r="I17" s="88" t="s">
        <v>40</v>
      </c>
      <c r="J17" s="82" t="s">
        <v>43</v>
      </c>
      <c r="K17" s="71"/>
      <c r="L17" s="71">
        <v>0.0573</v>
      </c>
      <c r="M17" s="71"/>
      <c r="N17" s="71"/>
      <c r="O17" s="71"/>
    </row>
    <row r="18" ht="42.75" spans="1:15">
      <c r="A18" s="39"/>
      <c r="B18" s="39"/>
      <c r="C18" s="35" t="s">
        <v>27</v>
      </c>
      <c r="D18" s="35"/>
      <c r="E18" s="35"/>
      <c r="F18" s="35" t="s">
        <v>42</v>
      </c>
      <c r="G18" s="35"/>
      <c r="H18" s="35"/>
      <c r="I18" s="35" t="s">
        <v>44</v>
      </c>
      <c r="J18" s="35" t="s">
        <v>45</v>
      </c>
      <c r="K18" s="71"/>
      <c r="L18" s="71"/>
      <c r="M18" s="71">
        <v>0.057</v>
      </c>
      <c r="N18" s="71"/>
      <c r="O18" s="71"/>
    </row>
    <row r="19" ht="28.5" spans="1:15">
      <c r="A19" s="39"/>
      <c r="B19" s="39"/>
      <c r="C19" s="35" t="s">
        <v>27</v>
      </c>
      <c r="D19" s="35"/>
      <c r="E19" s="35"/>
      <c r="F19" s="35"/>
      <c r="G19" s="35" t="s">
        <v>39</v>
      </c>
      <c r="H19" s="35"/>
      <c r="I19" s="35" t="s">
        <v>40</v>
      </c>
      <c r="J19" s="35" t="s">
        <v>46</v>
      </c>
      <c r="K19" s="71"/>
      <c r="L19" s="71"/>
      <c r="M19" s="71"/>
      <c r="N19" s="71">
        <v>0.0573</v>
      </c>
      <c r="O19" s="71"/>
    </row>
    <row r="20" ht="42.75" spans="1:15">
      <c r="A20" s="39"/>
      <c r="B20" s="39"/>
      <c r="C20" s="35" t="s">
        <v>27</v>
      </c>
      <c r="D20" s="35"/>
      <c r="E20" s="35"/>
      <c r="F20" s="35"/>
      <c r="G20" s="35"/>
      <c r="H20" s="35" t="s">
        <v>42</v>
      </c>
      <c r="I20" s="35" t="s">
        <v>46</v>
      </c>
      <c r="J20" s="35" t="s">
        <v>47</v>
      </c>
      <c r="K20" s="71"/>
      <c r="L20" s="71"/>
      <c r="M20" s="71"/>
      <c r="N20" s="71"/>
      <c r="O20" s="71">
        <v>0.0573</v>
      </c>
    </row>
    <row r="21" ht="33" customHeight="1" spans="1:15">
      <c r="A21" s="39">
        <v>9</v>
      </c>
      <c r="B21" s="39" t="s">
        <v>48</v>
      </c>
      <c r="C21" s="35" t="s">
        <v>27</v>
      </c>
      <c r="D21" s="35"/>
      <c r="E21" s="35"/>
      <c r="F21" s="35" t="s">
        <v>49</v>
      </c>
      <c r="G21" s="35"/>
      <c r="H21" s="35"/>
      <c r="I21" s="35" t="s">
        <v>50</v>
      </c>
      <c r="J21" s="35" t="s">
        <v>22</v>
      </c>
      <c r="K21" s="71"/>
      <c r="L21" s="71"/>
      <c r="M21" s="71">
        <v>1.5871</v>
      </c>
      <c r="N21" s="71"/>
      <c r="O21" s="71"/>
    </row>
    <row r="22" ht="42.75" spans="1:15">
      <c r="A22" s="39"/>
      <c r="B22" s="39"/>
      <c r="C22" s="35" t="s">
        <v>27</v>
      </c>
      <c r="D22" s="35"/>
      <c r="E22" s="35"/>
      <c r="F22" s="35"/>
      <c r="G22" s="35" t="s">
        <v>51</v>
      </c>
      <c r="H22" s="35"/>
      <c r="I22" s="35" t="s">
        <v>52</v>
      </c>
      <c r="J22" s="35" t="s">
        <v>53</v>
      </c>
      <c r="K22" s="71"/>
      <c r="L22" s="71"/>
      <c r="M22" s="71"/>
      <c r="N22" s="71">
        <v>1.5871</v>
      </c>
      <c r="O22" s="71"/>
    </row>
    <row r="23" ht="28.5" spans="1:15">
      <c r="A23" s="39">
        <v>10</v>
      </c>
      <c r="B23" s="39" t="s">
        <v>54</v>
      </c>
      <c r="C23" s="35" t="s">
        <v>27</v>
      </c>
      <c r="D23" s="35" t="s">
        <v>55</v>
      </c>
      <c r="E23" s="35"/>
      <c r="F23" s="35"/>
      <c r="G23" s="35"/>
      <c r="H23" s="35"/>
      <c r="I23" s="35" t="s">
        <v>56</v>
      </c>
      <c r="J23" s="35" t="s">
        <v>57</v>
      </c>
      <c r="K23" s="71">
        <v>0.2695</v>
      </c>
      <c r="L23" s="71"/>
      <c r="M23" s="71"/>
      <c r="N23" s="71"/>
      <c r="O23" s="71"/>
    </row>
    <row r="24" ht="16.5" spans="1:15">
      <c r="A24" s="39">
        <v>11</v>
      </c>
      <c r="B24" s="39" t="s">
        <v>58</v>
      </c>
      <c r="C24" s="35"/>
      <c r="D24" s="35"/>
      <c r="E24" s="35"/>
      <c r="F24" s="35"/>
      <c r="G24" s="35"/>
      <c r="H24" s="35"/>
      <c r="I24" s="35"/>
      <c r="J24" s="35"/>
      <c r="K24" s="71"/>
      <c r="L24" s="71"/>
      <c r="M24" s="71"/>
      <c r="N24" s="71"/>
      <c r="O24" s="71"/>
    </row>
    <row r="25" ht="42.75" spans="1:15">
      <c r="A25" s="39">
        <v>12</v>
      </c>
      <c r="B25" s="39" t="s">
        <v>59</v>
      </c>
      <c r="C25" s="35" t="s">
        <v>27</v>
      </c>
      <c r="D25" s="35"/>
      <c r="E25" s="35"/>
      <c r="F25" s="35"/>
      <c r="G25" s="35" t="s">
        <v>60</v>
      </c>
      <c r="H25" s="35"/>
      <c r="I25" s="35" t="s">
        <v>61</v>
      </c>
      <c r="J25" s="35" t="s">
        <v>62</v>
      </c>
      <c r="K25" s="71"/>
      <c r="L25" s="71"/>
      <c r="M25" s="71"/>
      <c r="N25" s="71">
        <v>1.18</v>
      </c>
      <c r="O25" s="71"/>
    </row>
    <row r="26" ht="28.5" spans="1:15">
      <c r="A26" s="39">
        <v>13</v>
      </c>
      <c r="B26" s="39" t="s">
        <v>63</v>
      </c>
      <c r="C26" s="35" t="s">
        <v>27</v>
      </c>
      <c r="D26" s="35" t="s">
        <v>64</v>
      </c>
      <c r="E26" s="35"/>
      <c r="F26" s="35"/>
      <c r="G26" s="35"/>
      <c r="H26" s="35"/>
      <c r="I26" s="35" t="s">
        <v>65</v>
      </c>
      <c r="J26" s="35" t="s">
        <v>66</v>
      </c>
      <c r="K26" s="71">
        <v>13.78</v>
      </c>
      <c r="L26" s="71"/>
      <c r="M26" s="71"/>
      <c r="N26" s="71"/>
      <c r="O26" s="71"/>
    </row>
    <row r="27" ht="16.5" spans="1:15">
      <c r="A27" s="39">
        <v>14</v>
      </c>
      <c r="B27" s="39" t="s">
        <v>67</v>
      </c>
      <c r="C27" s="35"/>
      <c r="D27" s="35"/>
      <c r="E27" s="35"/>
      <c r="F27" s="35"/>
      <c r="G27" s="35"/>
      <c r="H27" s="35"/>
      <c r="I27" s="35"/>
      <c r="J27" s="35"/>
      <c r="K27" s="71"/>
      <c r="L27" s="71"/>
      <c r="M27" s="71"/>
      <c r="N27" s="71"/>
      <c r="O27" s="71"/>
    </row>
    <row r="28" ht="16.5" spans="1:15">
      <c r="A28" s="39">
        <v>15</v>
      </c>
      <c r="B28" s="39" t="s">
        <v>68</v>
      </c>
      <c r="C28" s="35"/>
      <c r="D28" s="35"/>
      <c r="E28" s="35"/>
      <c r="F28" s="35"/>
      <c r="G28" s="35"/>
      <c r="H28" s="35"/>
      <c r="I28" s="35"/>
      <c r="J28" s="35"/>
      <c r="K28" s="71"/>
      <c r="L28" s="71"/>
      <c r="M28" s="71"/>
      <c r="N28" s="71"/>
      <c r="O28" s="71"/>
    </row>
    <row r="29" ht="28.5" spans="1:15">
      <c r="A29" s="39">
        <v>16</v>
      </c>
      <c r="B29" s="39" t="s">
        <v>69</v>
      </c>
      <c r="C29" s="35" t="s">
        <v>27</v>
      </c>
      <c r="D29" s="35"/>
      <c r="E29" s="35" t="s">
        <v>70</v>
      </c>
      <c r="F29" s="35"/>
      <c r="G29" s="35"/>
      <c r="H29" s="35"/>
      <c r="I29" s="88" t="s">
        <v>71</v>
      </c>
      <c r="J29" s="82" t="s">
        <v>72</v>
      </c>
      <c r="K29" s="71"/>
      <c r="L29" s="71">
        <v>0.0413</v>
      </c>
      <c r="M29" s="71"/>
      <c r="N29" s="71"/>
      <c r="O29" s="71"/>
    </row>
    <row r="30" ht="42.75" spans="1:15">
      <c r="A30" s="39"/>
      <c r="B30" s="39"/>
      <c r="C30" s="35" t="s">
        <v>27</v>
      </c>
      <c r="D30" s="35"/>
      <c r="E30" s="35"/>
      <c r="F30" s="35" t="s">
        <v>73</v>
      </c>
      <c r="G30" s="35"/>
      <c r="H30" s="35"/>
      <c r="I30" s="35" t="s">
        <v>74</v>
      </c>
      <c r="J30" s="35" t="s">
        <v>45</v>
      </c>
      <c r="K30" s="71"/>
      <c r="L30" s="71"/>
      <c r="M30" s="71">
        <v>0.014</v>
      </c>
      <c r="N30" s="71"/>
      <c r="O30" s="71"/>
    </row>
    <row r="31" ht="28.5" spans="1:15">
      <c r="A31" s="39"/>
      <c r="B31" s="39"/>
      <c r="C31" s="35" t="s">
        <v>27</v>
      </c>
      <c r="D31" s="35"/>
      <c r="E31" s="35"/>
      <c r="F31" s="35"/>
      <c r="G31" s="35" t="s">
        <v>70</v>
      </c>
      <c r="H31" s="35"/>
      <c r="I31" s="35" t="s">
        <v>71</v>
      </c>
      <c r="J31" s="35" t="s">
        <v>75</v>
      </c>
      <c r="K31" s="71"/>
      <c r="L31" s="71"/>
      <c r="M31" s="71"/>
      <c r="N31" s="71">
        <v>0.0413</v>
      </c>
      <c r="O31" s="71"/>
    </row>
    <row r="32" ht="42.75" spans="1:15">
      <c r="A32" s="39"/>
      <c r="B32" s="39"/>
      <c r="C32" s="35" t="s">
        <v>27</v>
      </c>
      <c r="D32" s="35"/>
      <c r="E32" s="35"/>
      <c r="F32" s="35"/>
      <c r="G32" s="35"/>
      <c r="H32" s="35" t="s">
        <v>76</v>
      </c>
      <c r="I32" s="35" t="s">
        <v>77</v>
      </c>
      <c r="J32" s="35" t="s">
        <v>25</v>
      </c>
      <c r="K32" s="71"/>
      <c r="L32" s="71"/>
      <c r="M32" s="71"/>
      <c r="N32" s="71"/>
      <c r="O32" s="71">
        <v>0.098</v>
      </c>
    </row>
    <row r="33" ht="28.5" spans="1:15">
      <c r="A33" s="39">
        <v>17</v>
      </c>
      <c r="B33" s="39" t="s">
        <v>78</v>
      </c>
      <c r="C33" s="35" t="s">
        <v>27</v>
      </c>
      <c r="D33" s="35"/>
      <c r="E33" s="35" t="s">
        <v>79</v>
      </c>
      <c r="F33" s="35"/>
      <c r="G33" s="35"/>
      <c r="H33" s="35"/>
      <c r="I33" s="88" t="s">
        <v>80</v>
      </c>
      <c r="J33" s="88" t="s">
        <v>80</v>
      </c>
      <c r="K33" s="71"/>
      <c r="L33" s="89">
        <v>6.49</v>
      </c>
      <c r="M33" s="71"/>
      <c r="N33" s="71"/>
      <c r="O33" s="71"/>
    </row>
    <row r="34" ht="28.5" spans="1:15">
      <c r="A34" s="39"/>
      <c r="B34" s="39"/>
      <c r="C34" s="35" t="s">
        <v>27</v>
      </c>
      <c r="D34" s="35"/>
      <c r="E34" s="35"/>
      <c r="F34" s="35" t="s">
        <v>79</v>
      </c>
      <c r="G34" s="35"/>
      <c r="H34" s="35"/>
      <c r="I34" s="35" t="s">
        <v>81</v>
      </c>
      <c r="J34" s="35" t="s">
        <v>47</v>
      </c>
      <c r="K34" s="71"/>
      <c r="L34" s="71"/>
      <c r="M34" s="71">
        <v>6.49</v>
      </c>
      <c r="N34" s="71"/>
      <c r="O34" s="71"/>
    </row>
    <row r="35" ht="28.5" spans="1:15">
      <c r="A35" s="39"/>
      <c r="B35" s="39"/>
      <c r="C35" s="35" t="s">
        <v>27</v>
      </c>
      <c r="D35" s="35"/>
      <c r="E35" s="35"/>
      <c r="F35" s="35"/>
      <c r="G35" s="35" t="s">
        <v>79</v>
      </c>
      <c r="H35" s="35"/>
      <c r="I35" s="35" t="s">
        <v>82</v>
      </c>
      <c r="J35" s="35" t="s">
        <v>83</v>
      </c>
      <c r="K35" s="71"/>
      <c r="L35" s="71"/>
      <c r="M35" s="71"/>
      <c r="N35" s="71">
        <v>6.49</v>
      </c>
      <c r="O35" s="71"/>
    </row>
    <row r="36" ht="42.75" spans="1:15">
      <c r="A36" s="39">
        <v>18</v>
      </c>
      <c r="B36" s="39" t="s">
        <v>84</v>
      </c>
      <c r="C36" s="35" t="s">
        <v>27</v>
      </c>
      <c r="D36" s="35"/>
      <c r="E36" s="35"/>
      <c r="F36" s="35"/>
      <c r="G36" s="35" t="s">
        <v>85</v>
      </c>
      <c r="H36" s="35"/>
      <c r="I36" s="35" t="s">
        <v>86</v>
      </c>
      <c r="J36" s="35" t="s">
        <v>87</v>
      </c>
      <c r="K36" s="71"/>
      <c r="L36" s="71"/>
      <c r="M36" s="71"/>
      <c r="N36" s="71">
        <v>0.1539</v>
      </c>
      <c r="O36" s="71"/>
    </row>
    <row r="37" ht="42.75" spans="1:15">
      <c r="A37" s="39"/>
      <c r="B37" s="39"/>
      <c r="C37" s="35"/>
      <c r="D37" s="35"/>
      <c r="E37" s="35"/>
      <c r="F37" s="35"/>
      <c r="G37" s="35"/>
      <c r="H37" s="35" t="s">
        <v>88</v>
      </c>
      <c r="I37" s="35" t="s">
        <v>89</v>
      </c>
      <c r="J37" s="35" t="s">
        <v>47</v>
      </c>
      <c r="K37" s="71"/>
      <c r="L37" s="71"/>
      <c r="M37" s="71"/>
      <c r="N37" s="71"/>
      <c r="O37" s="71">
        <v>0.0732</v>
      </c>
    </row>
    <row r="38" ht="28.5" spans="1:15">
      <c r="A38" s="39">
        <v>19</v>
      </c>
      <c r="B38" s="39" t="s">
        <v>90</v>
      </c>
      <c r="C38" s="35" t="s">
        <v>27</v>
      </c>
      <c r="D38" s="35" t="s">
        <v>91</v>
      </c>
      <c r="E38" s="35"/>
      <c r="F38" s="35"/>
      <c r="G38" s="35"/>
      <c r="H38" s="35"/>
      <c r="I38" s="35" t="s">
        <v>92</v>
      </c>
      <c r="J38" s="35" t="s">
        <v>93</v>
      </c>
      <c r="K38" s="71">
        <v>8.92</v>
      </c>
      <c r="L38" s="71"/>
      <c r="M38" s="71"/>
      <c r="N38" s="71"/>
      <c r="O38" s="71"/>
    </row>
    <row r="39" ht="42.75" spans="1:15">
      <c r="A39" s="39"/>
      <c r="B39" s="39"/>
      <c r="C39" s="35" t="s">
        <v>27</v>
      </c>
      <c r="D39" s="35"/>
      <c r="E39" s="35"/>
      <c r="F39" s="35" t="s">
        <v>94</v>
      </c>
      <c r="G39" s="35"/>
      <c r="H39" s="35"/>
      <c r="I39" s="35" t="s">
        <v>93</v>
      </c>
      <c r="J39" s="35" t="s">
        <v>47</v>
      </c>
      <c r="K39" s="71"/>
      <c r="L39" s="71"/>
      <c r="M39" s="71">
        <v>15</v>
      </c>
      <c r="N39" s="71"/>
      <c r="O39" s="71"/>
    </row>
    <row r="40" ht="42.75" spans="1:15">
      <c r="A40" s="39">
        <v>20</v>
      </c>
      <c r="B40" s="39" t="s">
        <v>95</v>
      </c>
      <c r="C40" s="35" t="s">
        <v>15</v>
      </c>
      <c r="D40" s="35"/>
      <c r="E40" s="35"/>
      <c r="F40" s="35" t="s">
        <v>96</v>
      </c>
      <c r="G40" s="35"/>
      <c r="H40" s="35"/>
      <c r="I40" s="35" t="s">
        <v>97</v>
      </c>
      <c r="J40" s="35" t="s">
        <v>98</v>
      </c>
      <c r="K40" s="71"/>
      <c r="L40" s="71"/>
      <c r="M40" s="71">
        <v>2.083</v>
      </c>
      <c r="N40" s="71"/>
      <c r="O40" s="71"/>
    </row>
    <row r="41" ht="42.75" spans="1:15">
      <c r="A41" s="39"/>
      <c r="B41" s="39"/>
      <c r="C41" s="35" t="s">
        <v>15</v>
      </c>
      <c r="D41" s="35"/>
      <c r="E41" s="35"/>
      <c r="F41" s="35"/>
      <c r="G41" s="35" t="s">
        <v>99</v>
      </c>
      <c r="H41" s="35"/>
      <c r="I41" s="35" t="s">
        <v>61</v>
      </c>
      <c r="J41" s="35" t="s">
        <v>62</v>
      </c>
      <c r="K41" s="71"/>
      <c r="L41" s="71"/>
      <c r="M41" s="71"/>
      <c r="N41" s="71">
        <v>3.5</v>
      </c>
      <c r="O41" s="71"/>
    </row>
    <row r="42" ht="14.25" spans="3:15">
      <c r="C42" s="83"/>
      <c r="D42" s="83"/>
      <c r="E42" s="83"/>
      <c r="F42" s="83"/>
      <c r="G42" s="83"/>
      <c r="H42" s="83"/>
      <c r="I42" s="83"/>
      <c r="J42" s="83"/>
      <c r="K42" s="90"/>
      <c r="L42" s="90"/>
      <c r="M42" s="90"/>
      <c r="N42" s="90"/>
      <c r="O42" s="90"/>
    </row>
  </sheetData>
  <mergeCells count="24">
    <mergeCell ref="A3:A5"/>
    <mergeCell ref="A7:A10"/>
    <mergeCell ref="A16:A20"/>
    <mergeCell ref="A21:A22"/>
    <mergeCell ref="A29:A32"/>
    <mergeCell ref="A33:A35"/>
    <mergeCell ref="A36:A37"/>
    <mergeCell ref="A38:A39"/>
    <mergeCell ref="A40:A41"/>
    <mergeCell ref="B3:B5"/>
    <mergeCell ref="B7:B10"/>
    <mergeCell ref="B16:B20"/>
    <mergeCell ref="B21:B22"/>
    <mergeCell ref="B29:B32"/>
    <mergeCell ref="B33:B35"/>
    <mergeCell ref="B36:B37"/>
    <mergeCell ref="B38:B39"/>
    <mergeCell ref="B40:B41"/>
    <mergeCell ref="C3:C5"/>
    <mergeCell ref="I3:I5"/>
    <mergeCell ref="J3:J5"/>
    <mergeCell ref="A1:O2"/>
    <mergeCell ref="D4:H5"/>
    <mergeCell ref="K4:O5"/>
  </mergeCells>
  <pageMargins left="0.751388888888889" right="0.751388888888889" top="1" bottom="1" header="0.5" footer="0.5"/>
  <pageSetup paperSize="9" scale="7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45"/>
  <sheetViews>
    <sheetView workbookViewId="0">
      <pane ySplit="5" topLeftCell="A6" activePane="bottomLeft" state="frozen"/>
      <selection/>
      <selection pane="bottomLeft" activeCell="A1" sqref="A1:S2"/>
    </sheetView>
  </sheetViews>
  <sheetFormatPr defaultColWidth="9" defaultRowHeight="12"/>
  <cols>
    <col min="1" max="1" width="5.775" style="28" customWidth="1"/>
    <col min="2" max="2" width="15.8916666666667" style="28" customWidth="1"/>
    <col min="3" max="3" width="9.10833333333333" style="28" customWidth="1"/>
    <col min="4" max="4" width="12.8916666666667" style="28" customWidth="1"/>
    <col min="5" max="9" width="12.5583333333333" style="29" customWidth="1"/>
    <col min="10" max="10" width="12.5583333333333" style="57" customWidth="1"/>
    <col min="11" max="11" width="14.8916666666667" style="3" customWidth="1"/>
    <col min="12" max="12" width="10.4416666666667" style="28" customWidth="1"/>
    <col min="13" max="13" width="9" style="58" customWidth="1"/>
    <col min="14" max="18" width="9.44166666666667" style="59" customWidth="1"/>
    <col min="19" max="19" width="9.44166666666667" style="60" customWidth="1"/>
    <col min="20" max="16384" width="9" style="28"/>
  </cols>
  <sheetData>
    <row r="1" spans="1:19">
      <c r="A1" s="61" t="s">
        <v>100</v>
      </c>
      <c r="B1" s="61"/>
      <c r="C1" s="61"/>
      <c r="D1" s="61"/>
      <c r="E1" s="61"/>
      <c r="F1" s="61"/>
      <c r="G1" s="61"/>
      <c r="H1" s="61"/>
      <c r="I1" s="61"/>
      <c r="J1" s="67"/>
      <c r="K1" s="61"/>
      <c r="L1" s="61"/>
      <c r="M1" s="68"/>
      <c r="N1" s="68"/>
      <c r="O1" s="68"/>
      <c r="P1" s="68"/>
      <c r="Q1" s="68"/>
      <c r="R1" s="68"/>
      <c r="S1" s="73"/>
    </row>
    <row r="2" spans="1:19">
      <c r="A2" s="61"/>
      <c r="B2" s="61"/>
      <c r="C2" s="61"/>
      <c r="D2" s="61"/>
      <c r="E2" s="61"/>
      <c r="F2" s="61"/>
      <c r="G2" s="61"/>
      <c r="H2" s="61"/>
      <c r="I2" s="61"/>
      <c r="J2" s="67"/>
      <c r="K2" s="61"/>
      <c r="L2" s="61"/>
      <c r="M2" s="68"/>
      <c r="N2" s="68"/>
      <c r="O2" s="68"/>
      <c r="P2" s="68"/>
      <c r="Q2" s="68"/>
      <c r="R2" s="68"/>
      <c r="S2" s="73"/>
    </row>
    <row r="3" ht="51" customHeight="1" spans="1:19">
      <c r="A3" s="7" t="s">
        <v>1</v>
      </c>
      <c r="B3" s="7" t="s">
        <v>2</v>
      </c>
      <c r="C3" s="7" t="s">
        <v>3</v>
      </c>
      <c r="D3" s="7" t="s">
        <v>101</v>
      </c>
      <c r="E3" s="7" t="s">
        <v>102</v>
      </c>
      <c r="F3" s="7" t="s">
        <v>103</v>
      </c>
      <c r="G3" s="7" t="s">
        <v>104</v>
      </c>
      <c r="H3" s="7" t="s">
        <v>105</v>
      </c>
      <c r="I3" s="7" t="s">
        <v>106</v>
      </c>
      <c r="J3" s="69" t="s">
        <v>107</v>
      </c>
      <c r="K3" s="7" t="s">
        <v>9</v>
      </c>
      <c r="L3" s="7" t="s">
        <v>10</v>
      </c>
      <c r="M3" s="21" t="s">
        <v>101</v>
      </c>
      <c r="N3" s="21" t="s">
        <v>102</v>
      </c>
      <c r="O3" s="21" t="s">
        <v>103</v>
      </c>
      <c r="P3" s="21" t="s">
        <v>104</v>
      </c>
      <c r="Q3" s="21" t="s">
        <v>105</v>
      </c>
      <c r="R3" s="21" t="s">
        <v>106</v>
      </c>
      <c r="S3" s="74" t="s">
        <v>107</v>
      </c>
    </row>
    <row r="4" ht="18" customHeight="1" spans="1:19">
      <c r="A4" s="7"/>
      <c r="B4" s="7"/>
      <c r="C4" s="7"/>
      <c r="D4" s="7" t="s">
        <v>11</v>
      </c>
      <c r="E4" s="7"/>
      <c r="F4" s="7"/>
      <c r="G4" s="7"/>
      <c r="H4" s="7"/>
      <c r="I4" s="7"/>
      <c r="J4" s="69"/>
      <c r="K4" s="7"/>
      <c r="L4" s="7"/>
      <c r="M4" s="21" t="s">
        <v>12</v>
      </c>
      <c r="N4" s="21"/>
      <c r="O4" s="21"/>
      <c r="P4" s="21"/>
      <c r="Q4" s="21"/>
      <c r="R4" s="21"/>
      <c r="S4" s="74"/>
    </row>
    <row r="5" ht="14" customHeight="1" spans="1:19">
      <c r="A5" s="7"/>
      <c r="B5" s="7"/>
      <c r="C5" s="7"/>
      <c r="D5" s="7"/>
      <c r="E5" s="7"/>
      <c r="F5" s="7"/>
      <c r="G5" s="7"/>
      <c r="H5" s="7"/>
      <c r="I5" s="7"/>
      <c r="J5" s="69"/>
      <c r="K5" s="7"/>
      <c r="L5" s="7"/>
      <c r="M5" s="21"/>
      <c r="N5" s="21"/>
      <c r="O5" s="21"/>
      <c r="P5" s="21"/>
      <c r="Q5" s="21"/>
      <c r="R5" s="21"/>
      <c r="S5" s="74"/>
    </row>
    <row r="6" ht="16.5" spans="1:19">
      <c r="A6" s="39">
        <v>1</v>
      </c>
      <c r="B6" s="39" t="s">
        <v>13</v>
      </c>
      <c r="C6" s="35"/>
      <c r="D6" s="35"/>
      <c r="E6" s="35"/>
      <c r="F6" s="35"/>
      <c r="G6" s="35"/>
      <c r="H6" s="35"/>
      <c r="I6" s="35"/>
      <c r="J6" s="70"/>
      <c r="K6" s="35"/>
      <c r="L6" s="35"/>
      <c r="M6" s="71"/>
      <c r="N6" s="71"/>
      <c r="O6" s="71"/>
      <c r="P6" s="71"/>
      <c r="Q6" s="71"/>
      <c r="R6" s="71"/>
      <c r="S6" s="75"/>
    </row>
    <row r="7" ht="16.5" spans="1:19">
      <c r="A7" s="39">
        <v>2</v>
      </c>
      <c r="B7" s="39" t="s">
        <v>14</v>
      </c>
      <c r="C7" s="35"/>
      <c r="D7" s="35"/>
      <c r="E7" s="35"/>
      <c r="F7" s="35"/>
      <c r="G7" s="35"/>
      <c r="H7" s="35"/>
      <c r="I7" s="35"/>
      <c r="J7" s="70"/>
      <c r="K7" s="35"/>
      <c r="L7" s="35"/>
      <c r="M7" s="71"/>
      <c r="N7" s="71"/>
      <c r="O7" s="71"/>
      <c r="P7" s="71"/>
      <c r="Q7" s="71"/>
      <c r="R7" s="71"/>
      <c r="S7" s="75"/>
    </row>
    <row r="8" ht="42.75" spans="1:19">
      <c r="A8" s="39">
        <v>3</v>
      </c>
      <c r="B8" s="39" t="s">
        <v>26</v>
      </c>
      <c r="C8" s="35" t="s">
        <v>15</v>
      </c>
      <c r="D8" s="35"/>
      <c r="E8" s="35"/>
      <c r="F8" s="35"/>
      <c r="G8" s="35"/>
      <c r="H8" s="35" t="s">
        <v>108</v>
      </c>
      <c r="I8" s="35"/>
      <c r="J8" s="70"/>
      <c r="K8" s="35" t="s">
        <v>29</v>
      </c>
      <c r="L8" s="35" t="s">
        <v>45</v>
      </c>
      <c r="M8" s="72"/>
      <c r="N8" s="71"/>
      <c r="O8" s="71"/>
      <c r="P8" s="71"/>
      <c r="Q8" s="71">
        <v>2.15</v>
      </c>
      <c r="R8" s="71"/>
      <c r="S8" s="75"/>
    </row>
    <row r="9" ht="16.5" spans="1:19">
      <c r="A9" s="39">
        <v>4</v>
      </c>
      <c r="B9" s="39" t="s">
        <v>31</v>
      </c>
      <c r="C9" s="35"/>
      <c r="D9" s="35"/>
      <c r="E9" s="35"/>
      <c r="F9" s="35"/>
      <c r="G9" s="35"/>
      <c r="H9" s="35"/>
      <c r="I9" s="35"/>
      <c r="J9" s="70"/>
      <c r="K9" s="35"/>
      <c r="L9" s="35"/>
      <c r="M9" s="71"/>
      <c r="N9" s="71"/>
      <c r="O9" s="71"/>
      <c r="P9" s="71"/>
      <c r="Q9" s="71"/>
      <c r="R9" s="71"/>
      <c r="S9" s="75"/>
    </row>
    <row r="10" ht="16.5" spans="1:19">
      <c r="A10" s="39">
        <v>5</v>
      </c>
      <c r="B10" s="39" t="s">
        <v>32</v>
      </c>
      <c r="C10" s="35"/>
      <c r="D10" s="35"/>
      <c r="E10" s="35"/>
      <c r="F10" s="35"/>
      <c r="G10" s="35"/>
      <c r="H10" s="35"/>
      <c r="I10" s="35"/>
      <c r="J10" s="70"/>
      <c r="K10" s="35"/>
      <c r="L10" s="35"/>
      <c r="M10" s="71"/>
      <c r="N10" s="71"/>
      <c r="O10" s="71"/>
      <c r="P10" s="71"/>
      <c r="Q10" s="71"/>
      <c r="R10" s="71"/>
      <c r="S10" s="75"/>
    </row>
    <row r="11" ht="16.5" spans="1:19">
      <c r="A11" s="39">
        <v>6</v>
      </c>
      <c r="B11" s="39" t="s">
        <v>33</v>
      </c>
      <c r="C11" s="35"/>
      <c r="D11" s="35"/>
      <c r="E11" s="35"/>
      <c r="F11" s="35"/>
      <c r="G11" s="35"/>
      <c r="H11" s="35"/>
      <c r="I11" s="35"/>
      <c r="J11" s="70"/>
      <c r="K11" s="35"/>
      <c r="L11" s="35"/>
      <c r="M11" s="71"/>
      <c r="N11" s="71"/>
      <c r="O11" s="71"/>
      <c r="P11" s="71"/>
      <c r="Q11" s="71"/>
      <c r="R11" s="71"/>
      <c r="S11" s="75"/>
    </row>
    <row r="12" ht="16.5" spans="1:19">
      <c r="A12" s="39">
        <v>7</v>
      </c>
      <c r="B12" s="39" t="s">
        <v>34</v>
      </c>
      <c r="C12" s="35"/>
      <c r="D12" s="35"/>
      <c r="E12" s="35"/>
      <c r="F12" s="35"/>
      <c r="G12" s="35"/>
      <c r="H12" s="35"/>
      <c r="I12" s="35"/>
      <c r="J12" s="70"/>
      <c r="K12" s="35"/>
      <c r="L12" s="35"/>
      <c r="M12" s="71"/>
      <c r="N12" s="71"/>
      <c r="O12" s="71"/>
      <c r="P12" s="71"/>
      <c r="Q12" s="71"/>
      <c r="R12" s="71"/>
      <c r="S12" s="75"/>
    </row>
    <row r="13" ht="28.5" spans="1:19">
      <c r="A13" s="62">
        <v>8</v>
      </c>
      <c r="B13" s="62" t="s">
        <v>38</v>
      </c>
      <c r="C13" s="35" t="s">
        <v>15</v>
      </c>
      <c r="D13" s="35"/>
      <c r="E13" s="35" t="s">
        <v>109</v>
      </c>
      <c r="F13" s="35"/>
      <c r="G13" s="35"/>
      <c r="H13" s="35"/>
      <c r="I13" s="35"/>
      <c r="J13" s="70"/>
      <c r="K13" s="35" t="s">
        <v>40</v>
      </c>
      <c r="L13" s="35" t="s">
        <v>46</v>
      </c>
      <c r="M13" s="71"/>
      <c r="N13" s="71">
        <v>0.06</v>
      </c>
      <c r="O13" s="71"/>
      <c r="P13" s="71"/>
      <c r="Q13" s="71"/>
      <c r="R13" s="71"/>
      <c r="S13" s="75"/>
    </row>
    <row r="14" ht="28.5" spans="1:19">
      <c r="A14" s="63"/>
      <c r="B14" s="63"/>
      <c r="C14" s="35" t="s">
        <v>27</v>
      </c>
      <c r="D14" s="35"/>
      <c r="E14" s="35"/>
      <c r="F14" s="35"/>
      <c r="G14" s="35" t="s">
        <v>39</v>
      </c>
      <c r="H14" s="35"/>
      <c r="I14" s="35"/>
      <c r="J14" s="70"/>
      <c r="K14" s="35" t="s">
        <v>40</v>
      </c>
      <c r="L14" s="35" t="s">
        <v>41</v>
      </c>
      <c r="M14" s="72"/>
      <c r="N14" s="71"/>
      <c r="O14" s="71"/>
      <c r="P14" s="71">
        <v>0.08</v>
      </c>
      <c r="Q14" s="71"/>
      <c r="R14" s="71"/>
      <c r="S14" s="75"/>
    </row>
    <row r="15" ht="28.5" spans="1:19">
      <c r="A15" s="63"/>
      <c r="B15" s="63"/>
      <c r="C15" s="35" t="s">
        <v>15</v>
      </c>
      <c r="D15" s="35"/>
      <c r="E15" s="35"/>
      <c r="F15" s="35"/>
      <c r="G15" s="35"/>
      <c r="H15" s="35" t="s">
        <v>110</v>
      </c>
      <c r="I15" s="35"/>
      <c r="J15" s="70"/>
      <c r="K15" s="35" t="s">
        <v>40</v>
      </c>
      <c r="L15" s="35" t="s">
        <v>45</v>
      </c>
      <c r="M15" s="72"/>
      <c r="N15" s="71"/>
      <c r="O15" s="71"/>
      <c r="P15" s="71"/>
      <c r="Q15" s="71">
        <v>0.08</v>
      </c>
      <c r="R15" s="71"/>
      <c r="S15" s="75"/>
    </row>
    <row r="16" ht="28.5" spans="1:19">
      <c r="A16" s="63"/>
      <c r="B16" s="63"/>
      <c r="C16" s="35" t="s">
        <v>15</v>
      </c>
      <c r="D16" s="35"/>
      <c r="E16" s="35"/>
      <c r="F16" s="35"/>
      <c r="G16" s="35"/>
      <c r="H16" s="35"/>
      <c r="I16" s="35" t="s">
        <v>111</v>
      </c>
      <c r="J16" s="70"/>
      <c r="K16" s="35" t="s">
        <v>41</v>
      </c>
      <c r="L16" s="35" t="s">
        <v>45</v>
      </c>
      <c r="M16" s="72"/>
      <c r="N16" s="71"/>
      <c r="O16" s="71"/>
      <c r="P16" s="71"/>
      <c r="Q16" s="71"/>
      <c r="R16" s="71">
        <v>0.07</v>
      </c>
      <c r="S16" s="75"/>
    </row>
    <row r="17" ht="28.5" spans="1:19">
      <c r="A17" s="64"/>
      <c r="B17" s="64"/>
      <c r="C17" s="35" t="s">
        <v>15</v>
      </c>
      <c r="D17" s="35"/>
      <c r="E17" s="35"/>
      <c r="F17" s="35"/>
      <c r="G17" s="35"/>
      <c r="H17" s="35"/>
      <c r="I17" s="35"/>
      <c r="J17" s="70" t="s">
        <v>112</v>
      </c>
      <c r="K17" s="35" t="s">
        <v>40</v>
      </c>
      <c r="L17" s="35" t="s">
        <v>45</v>
      </c>
      <c r="M17" s="72"/>
      <c r="N17" s="71"/>
      <c r="O17" s="71"/>
      <c r="P17" s="71"/>
      <c r="Q17" s="71"/>
      <c r="R17" s="71"/>
      <c r="S17" s="75">
        <v>0.5</v>
      </c>
    </row>
    <row r="18" ht="16.5" spans="1:19">
      <c r="A18" s="39">
        <v>9</v>
      </c>
      <c r="B18" s="39" t="s">
        <v>48</v>
      </c>
      <c r="C18" s="35"/>
      <c r="D18" s="35"/>
      <c r="E18" s="35"/>
      <c r="F18" s="35"/>
      <c r="G18" s="35"/>
      <c r="H18" s="35"/>
      <c r="I18" s="35"/>
      <c r="J18" s="70"/>
      <c r="K18" s="35"/>
      <c r="L18" s="35"/>
      <c r="M18" s="71"/>
      <c r="N18" s="71"/>
      <c r="O18" s="71"/>
      <c r="P18" s="71"/>
      <c r="Q18" s="71"/>
      <c r="R18" s="71"/>
      <c r="S18" s="75"/>
    </row>
    <row r="19" ht="16.5" spans="1:19">
      <c r="A19" s="39">
        <v>10</v>
      </c>
      <c r="B19" s="39" t="s">
        <v>54</v>
      </c>
      <c r="C19" s="35"/>
      <c r="D19" s="35"/>
      <c r="E19" s="35"/>
      <c r="F19" s="35"/>
      <c r="G19" s="35"/>
      <c r="H19" s="35"/>
      <c r="I19" s="35"/>
      <c r="J19" s="70"/>
      <c r="K19" s="35"/>
      <c r="L19" s="35"/>
      <c r="M19" s="71"/>
      <c r="N19" s="71"/>
      <c r="O19" s="71"/>
      <c r="P19" s="71"/>
      <c r="Q19" s="71"/>
      <c r="R19" s="71"/>
      <c r="S19" s="75"/>
    </row>
    <row r="20" ht="16.5" spans="1:19">
      <c r="A20" s="39">
        <v>11</v>
      </c>
      <c r="B20" s="39" t="s">
        <v>58</v>
      </c>
      <c r="C20" s="35"/>
      <c r="D20" s="35"/>
      <c r="E20" s="35"/>
      <c r="F20" s="35"/>
      <c r="G20" s="35"/>
      <c r="H20" s="35"/>
      <c r="I20" s="35"/>
      <c r="J20" s="70"/>
      <c r="K20" s="35"/>
      <c r="L20" s="35"/>
      <c r="M20" s="71"/>
      <c r="N20" s="71"/>
      <c r="O20" s="71"/>
      <c r="P20" s="71"/>
      <c r="Q20" s="71"/>
      <c r="R20" s="71"/>
      <c r="S20" s="75"/>
    </row>
    <row r="21" ht="42.75" spans="1:19">
      <c r="A21" s="39">
        <v>12</v>
      </c>
      <c r="B21" s="39" t="s">
        <v>59</v>
      </c>
      <c r="C21" s="35" t="s">
        <v>27</v>
      </c>
      <c r="D21" s="35"/>
      <c r="E21" s="35" t="s">
        <v>113</v>
      </c>
      <c r="F21" s="35"/>
      <c r="G21" s="35"/>
      <c r="H21" s="35"/>
      <c r="I21" s="35"/>
      <c r="J21" s="70"/>
      <c r="K21" s="35" t="s">
        <v>61</v>
      </c>
      <c r="L21" s="35" t="s">
        <v>62</v>
      </c>
      <c r="M21" s="71"/>
      <c r="N21" s="71">
        <v>1.45</v>
      </c>
      <c r="O21" s="71"/>
      <c r="P21" s="71"/>
      <c r="Q21" s="71"/>
      <c r="R21" s="71"/>
      <c r="S21" s="75"/>
    </row>
    <row r="22" ht="42.75" spans="1:19">
      <c r="A22" s="39"/>
      <c r="B22" s="39"/>
      <c r="C22" s="35" t="s">
        <v>27</v>
      </c>
      <c r="D22" s="35"/>
      <c r="E22" s="35"/>
      <c r="F22" s="35"/>
      <c r="G22" s="35" t="s">
        <v>114</v>
      </c>
      <c r="H22" s="35"/>
      <c r="I22" s="35"/>
      <c r="J22" s="70"/>
      <c r="K22" s="35" t="s">
        <v>61</v>
      </c>
      <c r="L22" s="35" t="s">
        <v>97</v>
      </c>
      <c r="M22" s="72"/>
      <c r="N22" s="71"/>
      <c r="O22" s="71"/>
      <c r="P22" s="71">
        <v>1.3</v>
      </c>
      <c r="Q22" s="71"/>
      <c r="R22" s="71"/>
      <c r="S22" s="75"/>
    </row>
    <row r="23" ht="42.75" spans="1:19">
      <c r="A23" s="39"/>
      <c r="B23" s="39"/>
      <c r="C23" s="35" t="s">
        <v>15</v>
      </c>
      <c r="D23" s="35"/>
      <c r="E23" s="35"/>
      <c r="F23" s="35"/>
      <c r="G23" s="35"/>
      <c r="H23" s="35"/>
      <c r="I23" s="35" t="s">
        <v>115</v>
      </c>
      <c r="J23" s="70"/>
      <c r="K23" s="35" t="s">
        <v>97</v>
      </c>
      <c r="L23" s="35" t="s">
        <v>98</v>
      </c>
      <c r="M23" s="71"/>
      <c r="N23" s="71"/>
      <c r="O23" s="71"/>
      <c r="P23" s="71"/>
      <c r="Q23" s="71"/>
      <c r="R23" s="71">
        <v>1.1</v>
      </c>
      <c r="S23" s="75"/>
    </row>
    <row r="24" ht="16.5" spans="1:19">
      <c r="A24" s="39">
        <v>13</v>
      </c>
      <c r="B24" s="39" t="s">
        <v>63</v>
      </c>
      <c r="C24" s="35"/>
      <c r="D24" s="35"/>
      <c r="E24" s="35"/>
      <c r="F24" s="35"/>
      <c r="G24" s="35"/>
      <c r="H24" s="35"/>
      <c r="I24" s="35"/>
      <c r="J24" s="70"/>
      <c r="K24" s="35"/>
      <c r="L24" s="35"/>
      <c r="M24" s="71"/>
      <c r="N24" s="71"/>
      <c r="O24" s="71"/>
      <c r="P24" s="71"/>
      <c r="Q24" s="71"/>
      <c r="R24" s="71"/>
      <c r="S24" s="75"/>
    </row>
    <row r="25" ht="28.5" spans="1:19">
      <c r="A25" s="39">
        <v>14</v>
      </c>
      <c r="B25" s="39" t="s">
        <v>67</v>
      </c>
      <c r="C25" s="35" t="s">
        <v>27</v>
      </c>
      <c r="D25" s="35"/>
      <c r="E25" s="35"/>
      <c r="F25" s="35"/>
      <c r="G25" s="35" t="s">
        <v>116</v>
      </c>
      <c r="H25" s="35"/>
      <c r="I25" s="35"/>
      <c r="J25" s="70"/>
      <c r="K25" s="35" t="s">
        <v>117</v>
      </c>
      <c r="L25" s="35" t="s">
        <v>118</v>
      </c>
      <c r="M25" s="72"/>
      <c r="N25" s="71"/>
      <c r="O25" s="71"/>
      <c r="P25" s="71">
        <v>0.15</v>
      </c>
      <c r="Q25" s="71"/>
      <c r="R25" s="71"/>
      <c r="S25" s="75"/>
    </row>
    <row r="26" ht="42.75" spans="1:19">
      <c r="A26" s="39"/>
      <c r="B26" s="39"/>
      <c r="C26" s="35" t="s">
        <v>15</v>
      </c>
      <c r="D26" s="35"/>
      <c r="E26" s="35"/>
      <c r="F26" s="35"/>
      <c r="G26" s="35"/>
      <c r="H26" s="35"/>
      <c r="I26" s="35" t="s">
        <v>119</v>
      </c>
      <c r="J26" s="70"/>
      <c r="K26" s="35" t="s">
        <v>120</v>
      </c>
      <c r="L26" s="35" t="s">
        <v>45</v>
      </c>
      <c r="M26" s="72"/>
      <c r="N26" s="71"/>
      <c r="O26" s="71"/>
      <c r="P26" s="71"/>
      <c r="Q26" s="71"/>
      <c r="R26" s="71">
        <v>0.05</v>
      </c>
      <c r="S26" s="75"/>
    </row>
    <row r="27" ht="16.5" spans="1:19">
      <c r="A27" s="39">
        <v>15</v>
      </c>
      <c r="B27" s="39" t="s">
        <v>68</v>
      </c>
      <c r="C27" s="35"/>
      <c r="D27" s="35"/>
      <c r="E27" s="35"/>
      <c r="F27" s="35"/>
      <c r="G27" s="35"/>
      <c r="H27" s="35"/>
      <c r="I27" s="35"/>
      <c r="J27" s="70"/>
      <c r="K27" s="35"/>
      <c r="L27" s="35"/>
      <c r="M27" s="71"/>
      <c r="N27" s="71"/>
      <c r="O27" s="71"/>
      <c r="P27" s="71"/>
      <c r="Q27" s="71"/>
      <c r="R27" s="71"/>
      <c r="S27" s="75"/>
    </row>
    <row r="28" ht="28.5" spans="1:19">
      <c r="A28" s="39">
        <v>16</v>
      </c>
      <c r="B28" s="39" t="s">
        <v>69</v>
      </c>
      <c r="C28" s="35" t="s">
        <v>27</v>
      </c>
      <c r="D28" s="35"/>
      <c r="E28" s="35" t="s">
        <v>70</v>
      </c>
      <c r="F28" s="35"/>
      <c r="G28" s="35"/>
      <c r="H28" s="35"/>
      <c r="I28" s="35"/>
      <c r="J28" s="70"/>
      <c r="K28" s="35" t="s">
        <v>121</v>
      </c>
      <c r="L28" s="35" t="s">
        <v>46</v>
      </c>
      <c r="M28" s="72"/>
      <c r="N28" s="71">
        <v>0.04</v>
      </c>
      <c r="O28" s="71"/>
      <c r="P28" s="71"/>
      <c r="Q28" s="71"/>
      <c r="R28" s="71"/>
      <c r="S28" s="75"/>
    </row>
    <row r="29" ht="28.5" spans="1:19">
      <c r="A29" s="39"/>
      <c r="B29" s="39"/>
      <c r="C29" s="65" t="s">
        <v>15</v>
      </c>
      <c r="D29" s="35"/>
      <c r="E29" s="35"/>
      <c r="F29" s="35" t="s">
        <v>122</v>
      </c>
      <c r="G29" s="35"/>
      <c r="H29" s="35"/>
      <c r="I29" s="35"/>
      <c r="J29" s="70"/>
      <c r="K29" s="35" t="s">
        <v>123</v>
      </c>
      <c r="L29" s="65" t="s">
        <v>47</v>
      </c>
      <c r="M29" s="72"/>
      <c r="N29" s="71"/>
      <c r="O29" s="71">
        <v>0.05</v>
      </c>
      <c r="P29" s="71"/>
      <c r="Q29" s="71"/>
      <c r="R29" s="71"/>
      <c r="S29" s="75"/>
    </row>
    <row r="30" ht="28.5" spans="1:19">
      <c r="A30" s="39"/>
      <c r="B30" s="39"/>
      <c r="C30" s="35" t="s">
        <v>27</v>
      </c>
      <c r="D30" s="35"/>
      <c r="E30" s="35"/>
      <c r="F30" s="35"/>
      <c r="G30" s="35" t="s">
        <v>122</v>
      </c>
      <c r="H30" s="35"/>
      <c r="I30" s="35"/>
      <c r="J30" s="70"/>
      <c r="K30" s="35" t="s">
        <v>71</v>
      </c>
      <c r="L30" s="35" t="s">
        <v>124</v>
      </c>
      <c r="M30" s="72"/>
      <c r="N30" s="71"/>
      <c r="O30" s="71"/>
      <c r="P30" s="71">
        <v>0.05</v>
      </c>
      <c r="Q30" s="71"/>
      <c r="R30" s="71"/>
      <c r="S30" s="75"/>
    </row>
    <row r="31" ht="28.5" spans="1:19">
      <c r="A31" s="39"/>
      <c r="B31" s="39"/>
      <c r="C31" s="35" t="s">
        <v>15</v>
      </c>
      <c r="D31" s="35"/>
      <c r="E31" s="35"/>
      <c r="F31" s="35"/>
      <c r="G31" s="35"/>
      <c r="H31" s="35" t="s">
        <v>122</v>
      </c>
      <c r="I31" s="35"/>
      <c r="J31" s="70"/>
      <c r="K31" s="35" t="s">
        <v>71</v>
      </c>
      <c r="L31" s="35" t="s">
        <v>45</v>
      </c>
      <c r="M31" s="72"/>
      <c r="N31" s="71"/>
      <c r="O31" s="71"/>
      <c r="P31" s="71"/>
      <c r="Q31" s="71">
        <v>0.03</v>
      </c>
      <c r="R31" s="71"/>
      <c r="S31" s="75"/>
    </row>
    <row r="32" ht="42.75" spans="1:19">
      <c r="A32" s="39"/>
      <c r="B32" s="39"/>
      <c r="C32" s="35" t="s">
        <v>15</v>
      </c>
      <c r="D32" s="35"/>
      <c r="E32" s="35"/>
      <c r="F32" s="35"/>
      <c r="G32" s="35"/>
      <c r="H32" s="35"/>
      <c r="I32" s="35" t="s">
        <v>125</v>
      </c>
      <c r="J32" s="70"/>
      <c r="K32" s="35" t="s">
        <v>124</v>
      </c>
      <c r="L32" s="35" t="s">
        <v>45</v>
      </c>
      <c r="M32" s="72"/>
      <c r="N32" s="71"/>
      <c r="O32" s="71"/>
      <c r="P32" s="71"/>
      <c r="Q32" s="71"/>
      <c r="R32" s="71">
        <v>0.07</v>
      </c>
      <c r="S32" s="75"/>
    </row>
    <row r="33" ht="28.5" spans="1:19">
      <c r="A33" s="39"/>
      <c r="B33" s="39"/>
      <c r="C33" s="35" t="s">
        <v>15</v>
      </c>
      <c r="D33" s="35"/>
      <c r="E33" s="35"/>
      <c r="F33" s="35"/>
      <c r="G33" s="35"/>
      <c r="H33" s="35"/>
      <c r="I33" s="35"/>
      <c r="J33" s="70" t="s">
        <v>112</v>
      </c>
      <c r="K33" s="35" t="s">
        <v>126</v>
      </c>
      <c r="L33" s="35" t="s">
        <v>45</v>
      </c>
      <c r="M33" s="72"/>
      <c r="N33" s="71"/>
      <c r="O33" s="71"/>
      <c r="P33" s="71"/>
      <c r="Q33" s="71"/>
      <c r="R33" s="71"/>
      <c r="S33" s="75">
        <v>0.02</v>
      </c>
    </row>
    <row r="34" ht="28.5" spans="1:19">
      <c r="A34" s="39">
        <v>17</v>
      </c>
      <c r="B34" s="39" t="s">
        <v>78</v>
      </c>
      <c r="C34" s="35" t="s">
        <v>15</v>
      </c>
      <c r="D34" s="35" t="s">
        <v>127</v>
      </c>
      <c r="E34" s="35"/>
      <c r="F34" s="35"/>
      <c r="G34" s="35"/>
      <c r="H34" s="35"/>
      <c r="I34" s="35"/>
      <c r="J34" s="70"/>
      <c r="K34" s="35" t="s">
        <v>128</v>
      </c>
      <c r="L34" s="35" t="s">
        <v>98</v>
      </c>
      <c r="M34" s="71">
        <v>27.95</v>
      </c>
      <c r="N34" s="71"/>
      <c r="O34" s="71"/>
      <c r="P34" s="71"/>
      <c r="Q34" s="71"/>
      <c r="R34" s="71"/>
      <c r="S34" s="75"/>
    </row>
    <row r="35" ht="28.5" spans="1:19">
      <c r="A35" s="39"/>
      <c r="B35" s="39"/>
      <c r="C35" s="35" t="s">
        <v>15</v>
      </c>
      <c r="D35" s="66"/>
      <c r="E35" s="35" t="s">
        <v>129</v>
      </c>
      <c r="F35" s="35"/>
      <c r="G35" s="35"/>
      <c r="H35" s="35"/>
      <c r="I35" s="35"/>
      <c r="J35" s="70"/>
      <c r="K35" s="35" t="s">
        <v>130</v>
      </c>
      <c r="L35" s="35" t="s">
        <v>83</v>
      </c>
      <c r="M35" s="72"/>
      <c r="N35" s="71">
        <v>2.88</v>
      </c>
      <c r="O35" s="71"/>
      <c r="P35" s="71"/>
      <c r="Q35" s="71"/>
      <c r="R35" s="71"/>
      <c r="S35" s="75"/>
    </row>
    <row r="36" ht="42.75" spans="1:19">
      <c r="A36" s="39"/>
      <c r="B36" s="39"/>
      <c r="C36" s="65" t="s">
        <v>15</v>
      </c>
      <c r="D36" s="35"/>
      <c r="E36" s="35"/>
      <c r="F36" s="35" t="s">
        <v>131</v>
      </c>
      <c r="G36" s="35"/>
      <c r="H36" s="35"/>
      <c r="I36" s="35"/>
      <c r="J36" s="70"/>
      <c r="K36" s="35" t="s">
        <v>47</v>
      </c>
      <c r="L36" s="65" t="s">
        <v>47</v>
      </c>
      <c r="M36" s="72"/>
      <c r="N36" s="71"/>
      <c r="O36" s="71">
        <v>13.1</v>
      </c>
      <c r="P36" s="71"/>
      <c r="Q36" s="71"/>
      <c r="R36" s="71"/>
      <c r="S36" s="75"/>
    </row>
    <row r="37" ht="28.5" spans="1:19">
      <c r="A37" s="39"/>
      <c r="B37" s="39"/>
      <c r="C37" s="35" t="s">
        <v>27</v>
      </c>
      <c r="D37" s="35"/>
      <c r="E37" s="35"/>
      <c r="F37" s="35"/>
      <c r="G37" s="35" t="s">
        <v>129</v>
      </c>
      <c r="H37" s="35"/>
      <c r="I37" s="35"/>
      <c r="J37" s="70"/>
      <c r="K37" s="35" t="s">
        <v>132</v>
      </c>
      <c r="L37" s="35" t="s">
        <v>133</v>
      </c>
      <c r="M37" s="72"/>
      <c r="N37" s="71"/>
      <c r="O37" s="71"/>
      <c r="P37" s="71">
        <v>7.3</v>
      </c>
      <c r="Q37" s="71"/>
      <c r="R37" s="71"/>
      <c r="S37" s="75"/>
    </row>
    <row r="38" ht="28.5" spans="1:19">
      <c r="A38" s="39"/>
      <c r="B38" s="39"/>
      <c r="C38" s="35" t="s">
        <v>15</v>
      </c>
      <c r="D38" s="35"/>
      <c r="E38" s="35"/>
      <c r="F38" s="35"/>
      <c r="G38" s="35"/>
      <c r="H38" s="35" t="s">
        <v>129</v>
      </c>
      <c r="I38" s="35"/>
      <c r="J38" s="70"/>
      <c r="K38" s="35" t="s">
        <v>132</v>
      </c>
      <c r="L38" s="35" t="s">
        <v>25</v>
      </c>
      <c r="M38" s="72"/>
      <c r="N38" s="71"/>
      <c r="O38" s="71"/>
      <c r="P38" s="71"/>
      <c r="Q38" s="71">
        <v>8</v>
      </c>
      <c r="R38" s="71"/>
      <c r="S38" s="75"/>
    </row>
    <row r="39" ht="42.75" spans="1:19">
      <c r="A39" s="39">
        <v>18</v>
      </c>
      <c r="B39" s="39" t="s">
        <v>84</v>
      </c>
      <c r="C39" s="35" t="s">
        <v>15</v>
      </c>
      <c r="D39" s="66"/>
      <c r="E39" s="35" t="s">
        <v>134</v>
      </c>
      <c r="F39" s="35"/>
      <c r="G39" s="35"/>
      <c r="H39" s="35"/>
      <c r="I39" s="35"/>
      <c r="J39" s="70"/>
      <c r="K39" s="35" t="s">
        <v>86</v>
      </c>
      <c r="L39" s="35" t="s">
        <v>135</v>
      </c>
      <c r="M39" s="72"/>
      <c r="N39" s="71">
        <v>0.07</v>
      </c>
      <c r="O39" s="71"/>
      <c r="P39" s="71"/>
      <c r="Q39" s="71"/>
      <c r="R39" s="71"/>
      <c r="S39" s="75"/>
    </row>
    <row r="40" ht="28.5" spans="1:19">
      <c r="A40" s="39"/>
      <c r="B40" s="39"/>
      <c r="C40" s="35" t="s">
        <v>27</v>
      </c>
      <c r="D40" s="35"/>
      <c r="E40" s="35"/>
      <c r="F40" s="35"/>
      <c r="G40" s="35" t="s">
        <v>122</v>
      </c>
      <c r="H40" s="35"/>
      <c r="I40" s="35"/>
      <c r="J40" s="70"/>
      <c r="K40" s="35" t="s">
        <v>136</v>
      </c>
      <c r="L40" s="35" t="s">
        <v>137</v>
      </c>
      <c r="M40" s="72"/>
      <c r="N40" s="71"/>
      <c r="O40" s="71"/>
      <c r="P40" s="71">
        <v>0.12</v>
      </c>
      <c r="Q40" s="71"/>
      <c r="R40" s="71"/>
      <c r="S40" s="75"/>
    </row>
    <row r="41" ht="28.5" spans="1:19">
      <c r="A41" s="39"/>
      <c r="B41" s="39"/>
      <c r="C41" s="35" t="s">
        <v>15</v>
      </c>
      <c r="D41" s="35"/>
      <c r="E41" s="35"/>
      <c r="F41" s="35"/>
      <c r="G41" s="35"/>
      <c r="H41" s="35"/>
      <c r="I41" s="35" t="s">
        <v>138</v>
      </c>
      <c r="J41" s="70"/>
      <c r="K41" s="35" t="s">
        <v>137</v>
      </c>
      <c r="L41" s="35" t="s">
        <v>45</v>
      </c>
      <c r="M41" s="72"/>
      <c r="N41" s="71"/>
      <c r="O41" s="71"/>
      <c r="P41" s="71"/>
      <c r="Q41" s="71"/>
      <c r="R41" s="71">
        <v>0.25</v>
      </c>
      <c r="S41" s="75"/>
    </row>
    <row r="42" ht="16.5" spans="1:19">
      <c r="A42" s="39">
        <v>19</v>
      </c>
      <c r="B42" s="39" t="s">
        <v>90</v>
      </c>
      <c r="C42" s="35"/>
      <c r="D42" s="35"/>
      <c r="E42" s="35"/>
      <c r="F42" s="35"/>
      <c r="G42" s="35"/>
      <c r="H42" s="35"/>
      <c r="I42" s="35"/>
      <c r="J42" s="70"/>
      <c r="K42" s="35"/>
      <c r="L42" s="35"/>
      <c r="M42" s="71"/>
      <c r="N42" s="71"/>
      <c r="O42" s="71"/>
      <c r="P42" s="71"/>
      <c r="Q42" s="71"/>
      <c r="R42" s="71"/>
      <c r="S42" s="75"/>
    </row>
    <row r="43" ht="28.5" spans="1:19">
      <c r="A43" s="39">
        <v>20</v>
      </c>
      <c r="B43" s="39" t="s">
        <v>95</v>
      </c>
      <c r="C43" s="35" t="s">
        <v>15</v>
      </c>
      <c r="D43" s="66"/>
      <c r="E43" s="35" t="s">
        <v>139</v>
      </c>
      <c r="F43" s="35"/>
      <c r="G43" s="35"/>
      <c r="H43" s="35"/>
      <c r="I43" s="35"/>
      <c r="J43" s="70"/>
      <c r="K43" s="35" t="s">
        <v>61</v>
      </c>
      <c r="L43" s="35" t="s">
        <v>62</v>
      </c>
      <c r="M43" s="72"/>
      <c r="N43" s="71">
        <v>1.44</v>
      </c>
      <c r="O43" s="71"/>
      <c r="P43" s="71"/>
      <c r="Q43" s="71"/>
      <c r="R43" s="71"/>
      <c r="S43" s="75"/>
    </row>
    <row r="44" ht="42.75" spans="1:19">
      <c r="A44" s="39"/>
      <c r="B44" s="39"/>
      <c r="C44" s="35" t="s">
        <v>27</v>
      </c>
      <c r="D44" s="35"/>
      <c r="E44" s="35"/>
      <c r="F44" s="35"/>
      <c r="G44" s="35" t="s">
        <v>140</v>
      </c>
      <c r="H44" s="35"/>
      <c r="I44" s="35"/>
      <c r="J44" s="70"/>
      <c r="K44" s="35" t="s">
        <v>61</v>
      </c>
      <c r="L44" s="35" t="s">
        <v>97</v>
      </c>
      <c r="M44" s="72"/>
      <c r="N44" s="71"/>
      <c r="O44" s="71"/>
      <c r="P44" s="71">
        <v>2.1</v>
      </c>
      <c r="Q44" s="71"/>
      <c r="R44" s="71"/>
      <c r="S44" s="75"/>
    </row>
    <row r="45" ht="28.5" spans="1:19">
      <c r="A45" s="39"/>
      <c r="B45" s="39"/>
      <c r="C45" s="35" t="s">
        <v>15</v>
      </c>
      <c r="D45" s="35"/>
      <c r="E45" s="35"/>
      <c r="F45" s="35"/>
      <c r="G45" s="35"/>
      <c r="H45" s="35"/>
      <c r="I45" s="35" t="s">
        <v>139</v>
      </c>
      <c r="J45" s="70"/>
      <c r="K45" s="35" t="s">
        <v>97</v>
      </c>
      <c r="L45" s="35" t="s">
        <v>98</v>
      </c>
      <c r="M45" s="72"/>
      <c r="N45" s="71"/>
      <c r="O45" s="71"/>
      <c r="P45" s="71"/>
      <c r="Q45" s="71"/>
      <c r="R45" s="71">
        <v>1.6</v>
      </c>
      <c r="S45" s="75"/>
    </row>
  </sheetData>
  <mergeCells count="22">
    <mergeCell ref="A3:A5"/>
    <mergeCell ref="A13:A17"/>
    <mergeCell ref="A21:A23"/>
    <mergeCell ref="A25:A26"/>
    <mergeCell ref="A28:A33"/>
    <mergeCell ref="A34:A38"/>
    <mergeCell ref="A39:A41"/>
    <mergeCell ref="A43:A45"/>
    <mergeCell ref="B3:B5"/>
    <mergeCell ref="B13:B17"/>
    <mergeCell ref="B21:B23"/>
    <mergeCell ref="B25:B26"/>
    <mergeCell ref="B28:B33"/>
    <mergeCell ref="B34:B38"/>
    <mergeCell ref="B39:B41"/>
    <mergeCell ref="B43:B45"/>
    <mergeCell ref="C3:C5"/>
    <mergeCell ref="K3:K5"/>
    <mergeCell ref="L3:L5"/>
    <mergeCell ref="D4:J5"/>
    <mergeCell ref="M4:S5"/>
    <mergeCell ref="A1:S2"/>
  </mergeCells>
  <pageMargins left="0.751388888888889" right="0.751388888888889" top="1" bottom="1" header="0.5" footer="0.5"/>
  <pageSetup paperSize="9" scale="6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2"/>
  <sheetViews>
    <sheetView tabSelected="1" workbookViewId="0">
      <selection activeCell="H140" sqref="H140"/>
    </sheetView>
  </sheetViews>
  <sheetFormatPr defaultColWidth="9" defaultRowHeight="13.5"/>
  <sheetData>
    <row r="1" ht="16.5" spans="1:24">
      <c r="A1" s="6" t="s">
        <v>141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48"/>
      <c r="N1" s="6"/>
      <c r="O1" s="6"/>
      <c r="P1" s="6"/>
      <c r="Q1" s="6"/>
      <c r="R1" s="6"/>
      <c r="S1" s="6"/>
      <c r="T1" s="48"/>
      <c r="U1" s="6"/>
      <c r="V1" s="6"/>
      <c r="W1" s="6"/>
      <c r="X1" s="6"/>
    </row>
    <row r="2" ht="16.5" spans="1:2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48"/>
      <c r="N2" s="6"/>
      <c r="O2" s="6"/>
      <c r="P2" s="6"/>
      <c r="Q2" s="6"/>
      <c r="R2" s="6"/>
      <c r="S2" s="6"/>
      <c r="T2" s="48"/>
      <c r="U2" s="6"/>
      <c r="V2" s="6"/>
      <c r="W2" s="6"/>
      <c r="X2" s="6"/>
    </row>
    <row r="3" ht="66" spans="1:24">
      <c r="A3" s="8" t="s">
        <v>1</v>
      </c>
      <c r="B3" s="8" t="s">
        <v>2</v>
      </c>
      <c r="C3" s="7" t="s">
        <v>142</v>
      </c>
      <c r="D3" s="7" t="s">
        <v>143</v>
      </c>
      <c r="E3" s="7" t="s">
        <v>144</v>
      </c>
      <c r="F3" s="7" t="s">
        <v>145</v>
      </c>
      <c r="G3" s="7" t="s">
        <v>146</v>
      </c>
      <c r="H3" s="7" t="s">
        <v>147</v>
      </c>
      <c r="I3" s="7" t="s">
        <v>148</v>
      </c>
      <c r="J3" s="7" t="s">
        <v>149</v>
      </c>
      <c r="K3" s="7" t="s">
        <v>150</v>
      </c>
      <c r="L3" s="7" t="s">
        <v>151</v>
      </c>
      <c r="M3" s="49" t="s">
        <v>9</v>
      </c>
      <c r="N3" s="7" t="s">
        <v>10</v>
      </c>
      <c r="O3" s="7" t="s">
        <v>142</v>
      </c>
      <c r="P3" s="7" t="s">
        <v>143</v>
      </c>
      <c r="Q3" s="7" t="s">
        <v>144</v>
      </c>
      <c r="R3" s="7" t="s">
        <v>145</v>
      </c>
      <c r="S3" s="7" t="s">
        <v>146</v>
      </c>
      <c r="T3" s="49" t="s">
        <v>147</v>
      </c>
      <c r="U3" s="7" t="s">
        <v>148</v>
      </c>
      <c r="V3" s="7" t="s">
        <v>149</v>
      </c>
      <c r="W3" s="7" t="s">
        <v>150</v>
      </c>
      <c r="X3" s="7" t="s">
        <v>151</v>
      </c>
    </row>
    <row r="4" spans="1:24">
      <c r="A4" s="9"/>
      <c r="B4" s="9"/>
      <c r="C4" s="7" t="s">
        <v>11</v>
      </c>
      <c r="D4" s="7"/>
      <c r="E4" s="7"/>
      <c r="F4" s="7"/>
      <c r="G4" s="7"/>
      <c r="H4" s="7"/>
      <c r="I4" s="7"/>
      <c r="J4" s="7"/>
      <c r="K4" s="7"/>
      <c r="L4" s="7"/>
      <c r="M4" s="49"/>
      <c r="N4" s="7"/>
      <c r="O4" s="10" t="s">
        <v>12</v>
      </c>
      <c r="P4" s="11"/>
      <c r="Q4" s="11"/>
      <c r="R4" s="11"/>
      <c r="S4" s="11"/>
      <c r="T4" s="53"/>
      <c r="U4" s="11"/>
      <c r="V4" s="11"/>
      <c r="W4" s="11"/>
      <c r="X4" s="22"/>
    </row>
    <row r="5" spans="1:24">
      <c r="A5" s="12"/>
      <c r="B5" s="12"/>
      <c r="C5" s="7"/>
      <c r="D5" s="7"/>
      <c r="E5" s="7"/>
      <c r="F5" s="7"/>
      <c r="G5" s="7"/>
      <c r="H5" s="7"/>
      <c r="I5" s="7"/>
      <c r="J5" s="7"/>
      <c r="K5" s="7"/>
      <c r="L5" s="7"/>
      <c r="M5" s="49"/>
      <c r="N5" s="7"/>
      <c r="O5" s="13"/>
      <c r="P5" s="14"/>
      <c r="Q5" s="14"/>
      <c r="R5" s="14"/>
      <c r="S5" s="14"/>
      <c r="T5" s="54"/>
      <c r="U5" s="14"/>
      <c r="V5" s="14"/>
      <c r="W5" s="14"/>
      <c r="X5" s="23"/>
    </row>
    <row r="6" ht="48" customHeight="1" spans="1:24">
      <c r="A6" s="39">
        <v>1</v>
      </c>
      <c r="B6" s="40" t="s">
        <v>13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50"/>
      <c r="N6" s="41"/>
      <c r="O6" s="41"/>
      <c r="P6" s="41"/>
      <c r="Q6" s="41"/>
      <c r="R6" s="41"/>
      <c r="S6" s="41"/>
      <c r="T6" s="50"/>
      <c r="U6" s="41"/>
      <c r="V6" s="41"/>
      <c r="W6" s="41"/>
      <c r="X6" s="41"/>
    </row>
    <row r="7" ht="48" customHeight="1" spans="1:24">
      <c r="A7" s="39">
        <v>2</v>
      </c>
      <c r="B7" s="40" t="s">
        <v>14</v>
      </c>
      <c r="C7" s="41"/>
      <c r="D7" s="41" t="s">
        <v>152</v>
      </c>
      <c r="E7" s="41"/>
      <c r="F7" s="41"/>
      <c r="G7" s="41"/>
      <c r="H7" s="41"/>
      <c r="I7" s="41"/>
      <c r="J7" s="41"/>
      <c r="K7" s="41"/>
      <c r="L7" s="41"/>
      <c r="M7" s="50" t="s">
        <v>153</v>
      </c>
      <c r="N7" s="41" t="s">
        <v>25</v>
      </c>
      <c r="O7" s="41"/>
      <c r="P7" s="41">
        <v>2.88</v>
      </c>
      <c r="Q7" s="41"/>
      <c r="R7" s="41"/>
      <c r="S7" s="41"/>
      <c r="T7" s="50"/>
      <c r="U7" s="41"/>
      <c r="V7" s="41"/>
      <c r="W7" s="41"/>
      <c r="X7" s="41"/>
    </row>
    <row r="8" ht="48" customHeight="1" spans="1:24">
      <c r="A8" s="39"/>
      <c r="B8" s="40"/>
      <c r="C8" s="41"/>
      <c r="D8" s="41"/>
      <c r="E8" s="41"/>
      <c r="F8" s="41"/>
      <c r="G8" s="41" t="s">
        <v>154</v>
      </c>
      <c r="H8" s="41"/>
      <c r="I8" s="41"/>
      <c r="J8" s="41"/>
      <c r="K8" s="41"/>
      <c r="L8" s="41"/>
      <c r="M8" s="50" t="s">
        <v>155</v>
      </c>
      <c r="N8" s="41" t="s">
        <v>25</v>
      </c>
      <c r="O8" s="41"/>
      <c r="P8" s="41"/>
      <c r="Q8" s="41"/>
      <c r="R8" s="41"/>
      <c r="S8" s="41">
        <v>0.67</v>
      </c>
      <c r="T8" s="50"/>
      <c r="U8" s="41"/>
      <c r="V8" s="41"/>
      <c r="W8" s="41"/>
      <c r="X8" s="41"/>
    </row>
    <row r="9" ht="48" customHeight="1" spans="1:24">
      <c r="A9" s="39"/>
      <c r="B9" s="40"/>
      <c r="C9" s="41"/>
      <c r="D9" s="41"/>
      <c r="E9" s="41"/>
      <c r="F9" s="41"/>
      <c r="G9" s="41"/>
      <c r="H9" s="41" t="s">
        <v>23</v>
      </c>
      <c r="I9" s="41"/>
      <c r="J9" s="41"/>
      <c r="K9" s="41"/>
      <c r="L9" s="41"/>
      <c r="M9" s="50" t="s">
        <v>156</v>
      </c>
      <c r="N9" s="41" t="s">
        <v>25</v>
      </c>
      <c r="O9" s="41"/>
      <c r="P9" s="41"/>
      <c r="Q9" s="41"/>
      <c r="R9" s="41"/>
      <c r="S9" s="41"/>
      <c r="T9" s="50">
        <v>3.16</v>
      </c>
      <c r="U9" s="41"/>
      <c r="V9" s="41"/>
      <c r="W9" s="41"/>
      <c r="X9" s="41"/>
    </row>
    <row r="10" ht="48" customHeight="1" spans="1:24">
      <c r="A10" s="39"/>
      <c r="B10" s="40"/>
      <c r="C10" s="41"/>
      <c r="D10" s="41"/>
      <c r="E10" s="41"/>
      <c r="F10" s="41"/>
      <c r="G10" s="41"/>
      <c r="H10" s="41"/>
      <c r="I10" s="41" t="s">
        <v>20</v>
      </c>
      <c r="J10" s="41"/>
      <c r="K10" s="41"/>
      <c r="L10" s="41"/>
      <c r="M10" s="50" t="s">
        <v>157</v>
      </c>
      <c r="N10" s="41" t="s">
        <v>25</v>
      </c>
      <c r="O10" s="41"/>
      <c r="P10" s="41"/>
      <c r="Q10" s="41"/>
      <c r="R10" s="41"/>
      <c r="S10" s="41"/>
      <c r="T10" s="50"/>
      <c r="U10" s="41">
        <v>3</v>
      </c>
      <c r="V10" s="41"/>
      <c r="W10" s="41"/>
      <c r="X10" s="41"/>
    </row>
    <row r="11" ht="48" customHeight="1" spans="1:24">
      <c r="A11" s="39"/>
      <c r="B11" s="40"/>
      <c r="C11" s="41"/>
      <c r="D11" s="41"/>
      <c r="E11" s="41"/>
      <c r="F11" s="41"/>
      <c r="G11" s="41"/>
      <c r="H11" s="41"/>
      <c r="I11" s="41"/>
      <c r="J11" s="41" t="s">
        <v>158</v>
      </c>
      <c r="K11" s="41"/>
      <c r="L11" s="41"/>
      <c r="M11" s="50" t="s">
        <v>159</v>
      </c>
      <c r="N11" s="41" t="s">
        <v>25</v>
      </c>
      <c r="O11" s="41"/>
      <c r="P11" s="41"/>
      <c r="Q11" s="41"/>
      <c r="R11" s="41"/>
      <c r="S11" s="41"/>
      <c r="T11" s="50"/>
      <c r="U11" s="41"/>
      <c r="V11" s="41" t="s">
        <v>160</v>
      </c>
      <c r="W11" s="41"/>
      <c r="X11" s="41"/>
    </row>
    <row r="12" ht="48" customHeight="1" spans="1:24">
      <c r="A12" s="39">
        <v>3</v>
      </c>
      <c r="B12" s="40" t="s">
        <v>26</v>
      </c>
      <c r="C12" s="41" t="s">
        <v>154</v>
      </c>
      <c r="D12" s="41"/>
      <c r="E12" s="41"/>
      <c r="F12" s="41"/>
      <c r="G12" s="41"/>
      <c r="H12" s="41"/>
      <c r="I12" s="41"/>
      <c r="J12" s="41"/>
      <c r="K12" s="41"/>
      <c r="L12" s="41"/>
      <c r="M12" s="50" t="s">
        <v>155</v>
      </c>
      <c r="N12" s="41" t="s">
        <v>25</v>
      </c>
      <c r="O12" s="41">
        <v>1.5</v>
      </c>
      <c r="P12" s="41"/>
      <c r="Q12" s="41"/>
      <c r="R12" s="41"/>
      <c r="S12" s="41"/>
      <c r="T12" s="50"/>
      <c r="U12" s="41"/>
      <c r="V12" s="41"/>
      <c r="W12" s="41"/>
      <c r="X12" s="41"/>
    </row>
    <row r="13" ht="48" customHeight="1" spans="1:24">
      <c r="A13" s="39"/>
      <c r="B13" s="40"/>
      <c r="C13" s="41"/>
      <c r="D13" s="41" t="s">
        <v>28</v>
      </c>
      <c r="E13" s="41"/>
      <c r="F13" s="41"/>
      <c r="G13" s="41"/>
      <c r="H13" s="41"/>
      <c r="I13" s="41"/>
      <c r="J13" s="41"/>
      <c r="K13" s="41"/>
      <c r="L13" s="41"/>
      <c r="M13" s="50" t="s">
        <v>161</v>
      </c>
      <c r="N13" s="41" t="s">
        <v>25</v>
      </c>
      <c r="O13" s="41"/>
      <c r="P13" s="41">
        <v>1.56</v>
      </c>
      <c r="Q13" s="41"/>
      <c r="R13" s="41"/>
      <c r="S13" s="41"/>
      <c r="T13" s="50"/>
      <c r="U13" s="41"/>
      <c r="V13" s="41"/>
      <c r="W13" s="41"/>
      <c r="X13" s="41"/>
    </row>
    <row r="14" ht="48" customHeight="1" spans="1:24">
      <c r="A14" s="39"/>
      <c r="B14" s="40"/>
      <c r="C14" s="41"/>
      <c r="D14" s="41"/>
      <c r="E14" s="41" t="s">
        <v>162</v>
      </c>
      <c r="F14" s="41"/>
      <c r="G14" s="41"/>
      <c r="H14" s="41"/>
      <c r="I14" s="41"/>
      <c r="J14" s="41"/>
      <c r="K14" s="41"/>
      <c r="L14" s="41"/>
      <c r="M14" s="50" t="s">
        <v>163</v>
      </c>
      <c r="N14" s="41" t="s">
        <v>25</v>
      </c>
      <c r="O14" s="41"/>
      <c r="P14" s="41"/>
      <c r="Q14" s="41">
        <v>0.66</v>
      </c>
      <c r="R14" s="41"/>
      <c r="S14" s="41"/>
      <c r="T14" s="50"/>
      <c r="U14" s="41"/>
      <c r="V14" s="41"/>
      <c r="W14" s="41"/>
      <c r="X14" s="41"/>
    </row>
    <row r="15" ht="48" customHeight="1" spans="1:24">
      <c r="A15" s="39"/>
      <c r="B15" s="40"/>
      <c r="C15" s="41"/>
      <c r="D15" s="41"/>
      <c r="E15" s="41" t="s">
        <v>164</v>
      </c>
      <c r="F15" s="41"/>
      <c r="G15" s="41"/>
      <c r="H15" s="41"/>
      <c r="I15" s="41"/>
      <c r="J15" s="41"/>
      <c r="K15" s="41"/>
      <c r="L15" s="41"/>
      <c r="M15" s="50" t="s">
        <v>165</v>
      </c>
      <c r="N15" s="41" t="s">
        <v>25</v>
      </c>
      <c r="O15" s="41"/>
      <c r="P15" s="41"/>
      <c r="Q15" s="41">
        <v>0.66</v>
      </c>
      <c r="R15" s="41"/>
      <c r="S15" s="41"/>
      <c r="T15" s="50"/>
      <c r="U15" s="41"/>
      <c r="V15" s="41"/>
      <c r="W15" s="41"/>
      <c r="X15" s="41"/>
    </row>
    <row r="16" ht="48" customHeight="1" spans="1:24">
      <c r="A16" s="39"/>
      <c r="B16" s="40"/>
      <c r="C16" s="41"/>
      <c r="D16" s="41"/>
      <c r="E16" s="41"/>
      <c r="F16" s="41"/>
      <c r="G16" s="41"/>
      <c r="H16" s="41" t="s">
        <v>166</v>
      </c>
      <c r="I16" s="41"/>
      <c r="J16" s="41"/>
      <c r="K16" s="41"/>
      <c r="L16" s="41"/>
      <c r="M16" s="50" t="s">
        <v>167</v>
      </c>
      <c r="N16" s="41" t="s">
        <v>25</v>
      </c>
      <c r="O16" s="41"/>
      <c r="P16" s="41"/>
      <c r="Q16" s="41"/>
      <c r="R16" s="41"/>
      <c r="S16" s="41"/>
      <c r="T16" s="50">
        <v>2.16</v>
      </c>
      <c r="U16" s="41"/>
      <c r="V16" s="41"/>
      <c r="W16" s="41"/>
      <c r="X16" s="41"/>
    </row>
    <row r="17" ht="48" customHeight="1" spans="1:24">
      <c r="A17" s="39"/>
      <c r="B17" s="40"/>
      <c r="C17" s="41"/>
      <c r="D17" s="41"/>
      <c r="E17" s="41"/>
      <c r="F17" s="41"/>
      <c r="G17" s="41"/>
      <c r="H17" s="41"/>
      <c r="I17" s="41" t="s">
        <v>168</v>
      </c>
      <c r="J17" s="41"/>
      <c r="K17" s="41"/>
      <c r="L17" s="41"/>
      <c r="M17" s="50" t="s">
        <v>169</v>
      </c>
      <c r="N17" s="41" t="s">
        <v>25</v>
      </c>
      <c r="O17" s="41"/>
      <c r="P17" s="41"/>
      <c r="Q17" s="41"/>
      <c r="R17" s="41"/>
      <c r="S17" s="41"/>
      <c r="T17" s="50"/>
      <c r="U17" s="41">
        <v>1.5</v>
      </c>
      <c r="V17" s="41"/>
      <c r="W17" s="41"/>
      <c r="X17" s="41"/>
    </row>
    <row r="18" ht="48" customHeight="1" spans="1:24">
      <c r="A18" s="39"/>
      <c r="B18" s="40"/>
      <c r="C18" s="41"/>
      <c r="D18" s="41"/>
      <c r="E18" s="41"/>
      <c r="F18" s="41"/>
      <c r="G18" s="41"/>
      <c r="H18" s="41"/>
      <c r="I18" s="41"/>
      <c r="J18" s="51" t="s">
        <v>168</v>
      </c>
      <c r="K18" s="41"/>
      <c r="L18" s="41"/>
      <c r="M18" s="50" t="s">
        <v>170</v>
      </c>
      <c r="N18" s="41" t="s">
        <v>25</v>
      </c>
      <c r="O18" s="41"/>
      <c r="P18" s="41"/>
      <c r="Q18" s="41"/>
      <c r="R18" s="41"/>
      <c r="S18" s="41"/>
      <c r="T18" s="50"/>
      <c r="U18" s="41"/>
      <c r="V18" s="41" t="s">
        <v>171</v>
      </c>
      <c r="W18" s="41"/>
      <c r="X18" s="41"/>
    </row>
    <row r="19" ht="48" customHeight="1" spans="1:24">
      <c r="A19" s="39"/>
      <c r="B19" s="40"/>
      <c r="C19" s="41"/>
      <c r="D19" s="41"/>
      <c r="E19" s="41"/>
      <c r="F19" s="41"/>
      <c r="G19" s="41"/>
      <c r="H19" s="41"/>
      <c r="I19" s="41"/>
      <c r="J19" s="51" t="s">
        <v>28</v>
      </c>
      <c r="K19" s="41"/>
      <c r="L19" s="41"/>
      <c r="M19" s="50" t="s">
        <v>172</v>
      </c>
      <c r="N19" s="41" t="s">
        <v>25</v>
      </c>
      <c r="O19" s="41"/>
      <c r="P19" s="41"/>
      <c r="Q19" s="41"/>
      <c r="R19" s="41"/>
      <c r="S19" s="41"/>
      <c r="T19" s="50"/>
      <c r="U19" s="41"/>
      <c r="V19" s="41" t="s">
        <v>173</v>
      </c>
      <c r="W19" s="41"/>
      <c r="X19" s="41"/>
    </row>
    <row r="20" ht="48" customHeight="1" spans="1:24">
      <c r="A20" s="39"/>
      <c r="B20" s="40"/>
      <c r="C20" s="41"/>
      <c r="D20" s="41"/>
      <c r="E20" s="41"/>
      <c r="F20" s="41"/>
      <c r="G20" s="41"/>
      <c r="H20" s="41"/>
      <c r="I20" s="41"/>
      <c r="J20" s="41" t="s">
        <v>174</v>
      </c>
      <c r="K20" s="41"/>
      <c r="L20" s="41"/>
      <c r="M20" s="50" t="s">
        <v>175</v>
      </c>
      <c r="N20" s="41" t="s">
        <v>25</v>
      </c>
      <c r="O20" s="41"/>
      <c r="P20" s="41"/>
      <c r="Q20" s="41"/>
      <c r="R20" s="41"/>
      <c r="S20" s="41"/>
      <c r="T20" s="50"/>
      <c r="U20" s="41"/>
      <c r="V20" s="41" t="s">
        <v>176</v>
      </c>
      <c r="W20" s="41"/>
      <c r="X20" s="41"/>
    </row>
    <row r="21" ht="48" customHeight="1" spans="1:24">
      <c r="A21" s="39"/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1" t="s">
        <v>166</v>
      </c>
      <c r="M21" s="50" t="s">
        <v>167</v>
      </c>
      <c r="N21" s="41" t="s">
        <v>25</v>
      </c>
      <c r="O21" s="41"/>
      <c r="P21" s="41"/>
      <c r="Q21" s="41"/>
      <c r="R21" s="41"/>
      <c r="S21" s="41"/>
      <c r="T21" s="50"/>
      <c r="U21" s="41"/>
      <c r="V21" s="41"/>
      <c r="W21" s="41"/>
      <c r="X21" s="41" t="s">
        <v>177</v>
      </c>
    </row>
    <row r="22" ht="48" customHeight="1" spans="1:24">
      <c r="A22" s="39">
        <v>4</v>
      </c>
      <c r="B22" s="40" t="s">
        <v>31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50"/>
      <c r="N22" s="41"/>
      <c r="O22" s="41"/>
      <c r="P22" s="41"/>
      <c r="Q22" s="41"/>
      <c r="R22" s="41"/>
      <c r="S22" s="41"/>
      <c r="T22" s="50"/>
      <c r="U22" s="41"/>
      <c r="V22" s="41"/>
      <c r="W22" s="41"/>
      <c r="X22" s="41"/>
    </row>
    <row r="23" ht="48" customHeight="1" spans="1:24">
      <c r="A23" s="39"/>
      <c r="B23" s="40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50"/>
      <c r="N23" s="41"/>
      <c r="O23" s="41"/>
      <c r="P23" s="41"/>
      <c r="Q23" s="41"/>
      <c r="R23" s="41"/>
      <c r="S23" s="41"/>
      <c r="T23" s="50"/>
      <c r="U23" s="41"/>
      <c r="V23" s="41"/>
      <c r="W23" s="41"/>
      <c r="X23" s="41"/>
    </row>
    <row r="24" ht="48" customHeight="1" spans="1:24">
      <c r="A24" s="39">
        <v>5</v>
      </c>
      <c r="B24" s="40" t="s">
        <v>32</v>
      </c>
      <c r="C24" s="41"/>
      <c r="D24" s="41" t="s">
        <v>178</v>
      </c>
      <c r="E24" s="41"/>
      <c r="F24" s="41"/>
      <c r="G24" s="41"/>
      <c r="H24" s="41"/>
      <c r="I24" s="41"/>
      <c r="J24" s="41"/>
      <c r="K24" s="41"/>
      <c r="L24" s="41"/>
      <c r="M24" s="50" t="s">
        <v>179</v>
      </c>
      <c r="N24" s="41" t="s">
        <v>25</v>
      </c>
      <c r="O24" s="41"/>
      <c r="P24" s="41">
        <v>1.2</v>
      </c>
      <c r="Q24" s="41"/>
      <c r="R24" s="41"/>
      <c r="S24" s="41"/>
      <c r="T24" s="50"/>
      <c r="U24" s="41"/>
      <c r="V24" s="41"/>
      <c r="W24" s="41"/>
      <c r="X24" s="41"/>
    </row>
    <row r="25" ht="48" customHeight="1" spans="1:24">
      <c r="A25" s="39"/>
      <c r="B25" s="40"/>
      <c r="C25" s="41"/>
      <c r="D25" s="41" t="s">
        <v>180</v>
      </c>
      <c r="E25" s="41"/>
      <c r="F25" s="41"/>
      <c r="G25" s="41"/>
      <c r="H25" s="41"/>
      <c r="I25" s="41"/>
      <c r="J25" s="41"/>
      <c r="K25" s="41"/>
      <c r="L25" s="41"/>
      <c r="M25" s="50" t="s">
        <v>181</v>
      </c>
      <c r="N25" s="41" t="s">
        <v>25</v>
      </c>
      <c r="O25" s="41"/>
      <c r="P25" s="41">
        <v>1</v>
      </c>
      <c r="Q25" s="41"/>
      <c r="R25" s="41"/>
      <c r="S25" s="41"/>
      <c r="T25" s="50"/>
      <c r="U25" s="41"/>
      <c r="V25" s="41"/>
      <c r="W25" s="41"/>
      <c r="X25" s="41"/>
    </row>
    <row r="26" ht="48" customHeight="1" spans="1:24">
      <c r="A26" s="39"/>
      <c r="B26" s="40"/>
      <c r="C26" s="41"/>
      <c r="D26" s="41"/>
      <c r="E26" s="41"/>
      <c r="F26" s="41" t="s">
        <v>182</v>
      </c>
      <c r="G26" s="41"/>
      <c r="H26" s="41"/>
      <c r="I26" s="41"/>
      <c r="J26" s="41"/>
      <c r="K26" s="41"/>
      <c r="L26" s="41"/>
      <c r="M26" s="50" t="s">
        <v>183</v>
      </c>
      <c r="N26" s="41" t="s">
        <v>47</v>
      </c>
      <c r="O26" s="41"/>
      <c r="P26" s="41"/>
      <c r="Q26" s="41"/>
      <c r="R26" s="41" t="s">
        <v>184</v>
      </c>
      <c r="S26" s="41"/>
      <c r="T26" s="50"/>
      <c r="U26" s="41"/>
      <c r="V26" s="41"/>
      <c r="W26" s="41"/>
      <c r="X26" s="41"/>
    </row>
    <row r="27" ht="48" customHeight="1" spans="1:24">
      <c r="A27" s="39"/>
      <c r="B27" s="40"/>
      <c r="C27" s="41"/>
      <c r="D27" s="41"/>
      <c r="E27" s="41"/>
      <c r="F27" s="41"/>
      <c r="G27" s="41"/>
      <c r="H27" s="41" t="s">
        <v>180</v>
      </c>
      <c r="I27" s="41"/>
      <c r="J27" s="41"/>
      <c r="K27" s="41"/>
      <c r="L27" s="41"/>
      <c r="M27" s="50" t="s">
        <v>185</v>
      </c>
      <c r="N27" s="41" t="s">
        <v>25</v>
      </c>
      <c r="O27" s="41"/>
      <c r="P27" s="41"/>
      <c r="Q27" s="41"/>
      <c r="R27" s="41"/>
      <c r="S27" s="41"/>
      <c r="T27" s="50">
        <v>1</v>
      </c>
      <c r="U27" s="41"/>
      <c r="V27" s="41"/>
      <c r="W27" s="41"/>
      <c r="X27" s="41"/>
    </row>
    <row r="28" ht="48" customHeight="1" spans="1:24">
      <c r="A28" s="39"/>
      <c r="B28" s="40"/>
      <c r="C28" s="41"/>
      <c r="D28" s="41"/>
      <c r="E28" s="41"/>
      <c r="F28" s="41"/>
      <c r="G28" s="41"/>
      <c r="H28" s="41"/>
      <c r="I28" s="41"/>
      <c r="J28" s="51" t="s">
        <v>180</v>
      </c>
      <c r="K28" s="41"/>
      <c r="L28" s="41"/>
      <c r="M28" s="50" t="s">
        <v>185</v>
      </c>
      <c r="N28" s="41" t="s">
        <v>25</v>
      </c>
      <c r="O28" s="41"/>
      <c r="P28" s="41"/>
      <c r="Q28" s="41"/>
      <c r="R28" s="41"/>
      <c r="S28" s="41"/>
      <c r="T28" s="50"/>
      <c r="U28" s="41"/>
      <c r="V28" s="41" t="s">
        <v>186</v>
      </c>
      <c r="W28" s="41"/>
      <c r="X28" s="41"/>
    </row>
    <row r="29" ht="48" customHeight="1" spans="1:24">
      <c r="A29" s="39">
        <v>6</v>
      </c>
      <c r="B29" s="40" t="s">
        <v>33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50"/>
      <c r="N29" s="41"/>
      <c r="O29" s="41"/>
      <c r="P29" s="41"/>
      <c r="Q29" s="41"/>
      <c r="R29" s="41"/>
      <c r="S29" s="41"/>
      <c r="T29" s="50"/>
      <c r="U29" s="41"/>
      <c r="V29" s="41"/>
      <c r="W29" s="41"/>
      <c r="X29" s="41"/>
    </row>
    <row r="30" ht="48" customHeight="1" spans="1:24">
      <c r="A30" s="39"/>
      <c r="B30" s="40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50"/>
      <c r="N30" s="41"/>
      <c r="O30" s="41"/>
      <c r="P30" s="41"/>
      <c r="Q30" s="41"/>
      <c r="R30" s="41"/>
      <c r="S30" s="41"/>
      <c r="T30" s="50"/>
      <c r="U30" s="41"/>
      <c r="V30" s="41"/>
      <c r="W30" s="41"/>
      <c r="X30" s="41"/>
    </row>
    <row r="31" ht="48" customHeight="1" spans="1:24">
      <c r="A31" s="39">
        <v>7</v>
      </c>
      <c r="B31" s="40" t="s">
        <v>34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50"/>
      <c r="N31" s="41"/>
      <c r="O31" s="41"/>
      <c r="P31" s="41"/>
      <c r="Q31" s="41"/>
      <c r="R31" s="41"/>
      <c r="S31" s="41"/>
      <c r="T31" s="50"/>
      <c r="U31" s="41"/>
      <c r="V31" s="41"/>
      <c r="W31" s="41"/>
      <c r="X31" s="41"/>
    </row>
    <row r="32" ht="48" customHeight="1" spans="1:24">
      <c r="A32" s="39"/>
      <c r="B32" s="40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50"/>
      <c r="N32" s="41"/>
      <c r="O32" s="41"/>
      <c r="P32" s="41"/>
      <c r="Q32" s="41"/>
      <c r="R32" s="41"/>
      <c r="S32" s="41"/>
      <c r="T32" s="50"/>
      <c r="U32" s="41"/>
      <c r="V32" s="41"/>
      <c r="W32" s="41"/>
      <c r="X32" s="41"/>
    </row>
    <row r="33" ht="48" customHeight="1" spans="1:24">
      <c r="A33" s="42">
        <v>8</v>
      </c>
      <c r="B33" s="43" t="s">
        <v>38</v>
      </c>
      <c r="C33" s="41" t="s">
        <v>42</v>
      </c>
      <c r="D33" s="41"/>
      <c r="E33" s="41"/>
      <c r="F33" s="41"/>
      <c r="G33" s="41"/>
      <c r="H33" s="41"/>
      <c r="I33" s="41"/>
      <c r="J33" s="41"/>
      <c r="K33" s="41"/>
      <c r="L33" s="41"/>
      <c r="M33" s="50" t="s">
        <v>44</v>
      </c>
      <c r="N33" s="41" t="s">
        <v>25</v>
      </c>
      <c r="O33" s="41">
        <v>0.08</v>
      </c>
      <c r="P33" s="41"/>
      <c r="Q33" s="41"/>
      <c r="R33" s="41"/>
      <c r="S33" s="41"/>
      <c r="T33" s="50"/>
      <c r="U33" s="41"/>
      <c r="V33" s="41"/>
      <c r="W33" s="41"/>
      <c r="X33" s="41"/>
    </row>
    <row r="34" ht="48" customHeight="1" spans="1:24">
      <c r="A34" s="44"/>
      <c r="B34" s="45"/>
      <c r="C34" s="41"/>
      <c r="D34" s="41" t="s">
        <v>187</v>
      </c>
      <c r="E34" s="41"/>
      <c r="F34" s="41"/>
      <c r="G34" s="41"/>
      <c r="H34" s="41"/>
      <c r="I34" s="41"/>
      <c r="J34" s="41"/>
      <c r="K34" s="41"/>
      <c r="L34" s="41"/>
      <c r="M34" s="50" t="s">
        <v>188</v>
      </c>
      <c r="N34" s="41" t="s">
        <v>25</v>
      </c>
      <c r="O34" s="41"/>
      <c r="P34" s="41">
        <v>0.29</v>
      </c>
      <c r="Q34" s="41"/>
      <c r="R34" s="41"/>
      <c r="S34" s="41"/>
      <c r="T34" s="50"/>
      <c r="U34" s="41"/>
      <c r="V34" s="41"/>
      <c r="W34" s="41"/>
      <c r="X34" s="41"/>
    </row>
    <row r="35" ht="48" customHeight="1" spans="1:24">
      <c r="A35" s="44"/>
      <c r="B35" s="45"/>
      <c r="C35" s="41"/>
      <c r="D35" s="41" t="s">
        <v>189</v>
      </c>
      <c r="E35" s="41"/>
      <c r="F35" s="41"/>
      <c r="G35" s="41"/>
      <c r="H35" s="41"/>
      <c r="I35" s="41"/>
      <c r="J35" s="41"/>
      <c r="K35" s="41"/>
      <c r="L35" s="41"/>
      <c r="M35" s="50" t="s">
        <v>43</v>
      </c>
      <c r="N35" s="41" t="s">
        <v>25</v>
      </c>
      <c r="O35" s="41"/>
      <c r="P35" s="52">
        <v>0.035</v>
      </c>
      <c r="Q35" s="41"/>
      <c r="R35" s="41"/>
      <c r="S35" s="41"/>
      <c r="T35" s="50"/>
      <c r="U35" s="41"/>
      <c r="V35" s="41"/>
      <c r="W35" s="41"/>
      <c r="X35" s="41"/>
    </row>
    <row r="36" ht="48" customHeight="1" spans="1:24">
      <c r="A36" s="44"/>
      <c r="B36" s="45"/>
      <c r="C36" s="41"/>
      <c r="D36" s="41"/>
      <c r="E36" s="41" t="s">
        <v>190</v>
      </c>
      <c r="F36" s="41"/>
      <c r="G36" s="41"/>
      <c r="H36" s="41"/>
      <c r="I36" s="41"/>
      <c r="J36" s="41"/>
      <c r="K36" s="41"/>
      <c r="L36" s="41"/>
      <c r="M36" s="50" t="s">
        <v>41</v>
      </c>
      <c r="N36" s="41" t="s">
        <v>47</v>
      </c>
      <c r="O36" s="41"/>
      <c r="P36" s="41"/>
      <c r="Q36" s="41">
        <v>0.06</v>
      </c>
      <c r="R36" s="41"/>
      <c r="S36" s="41"/>
      <c r="T36" s="50"/>
      <c r="U36" s="41"/>
      <c r="V36" s="41"/>
      <c r="W36" s="41"/>
      <c r="X36" s="41"/>
    </row>
    <row r="37" ht="48" customHeight="1" spans="1:24">
      <c r="A37" s="44"/>
      <c r="B37" s="45"/>
      <c r="C37" s="41"/>
      <c r="D37" s="41"/>
      <c r="E37" s="41"/>
      <c r="F37" s="41" t="s">
        <v>190</v>
      </c>
      <c r="G37" s="41"/>
      <c r="H37" s="41"/>
      <c r="I37" s="41"/>
      <c r="J37" s="41"/>
      <c r="K37" s="41"/>
      <c r="L37" s="41"/>
      <c r="M37" s="50" t="s">
        <v>41</v>
      </c>
      <c r="N37" s="41" t="s">
        <v>25</v>
      </c>
      <c r="O37" s="41"/>
      <c r="P37" s="41"/>
      <c r="Q37" s="41"/>
      <c r="R37" s="41" t="s">
        <v>191</v>
      </c>
      <c r="S37" s="41"/>
      <c r="T37" s="50"/>
      <c r="U37" s="41"/>
      <c r="V37" s="41"/>
      <c r="W37" s="41"/>
      <c r="X37" s="41"/>
    </row>
    <row r="38" ht="48" customHeight="1" spans="1:24">
      <c r="A38" s="44"/>
      <c r="B38" s="45"/>
      <c r="C38" s="41"/>
      <c r="D38" s="41"/>
      <c r="E38" s="41"/>
      <c r="F38" s="41" t="s">
        <v>192</v>
      </c>
      <c r="G38" s="41"/>
      <c r="H38" s="41"/>
      <c r="I38" s="41"/>
      <c r="J38" s="41"/>
      <c r="K38" s="41"/>
      <c r="L38" s="41"/>
      <c r="M38" s="50" t="s">
        <v>193</v>
      </c>
      <c r="N38" s="41" t="s">
        <v>25</v>
      </c>
      <c r="O38" s="41"/>
      <c r="P38" s="41"/>
      <c r="Q38" s="41"/>
      <c r="R38" s="41" t="s">
        <v>194</v>
      </c>
      <c r="S38" s="41"/>
      <c r="T38" s="50"/>
      <c r="U38" s="41"/>
      <c r="V38" s="41"/>
      <c r="W38" s="41"/>
      <c r="X38" s="41"/>
    </row>
    <row r="39" ht="48" customHeight="1" spans="1:24">
      <c r="A39" s="44"/>
      <c r="B39" s="45"/>
      <c r="C39" s="41"/>
      <c r="D39" s="41"/>
      <c r="E39" s="41"/>
      <c r="F39" s="41"/>
      <c r="G39" s="41" t="s">
        <v>195</v>
      </c>
      <c r="H39" s="41"/>
      <c r="I39" s="41"/>
      <c r="J39" s="41"/>
      <c r="K39" s="41"/>
      <c r="L39" s="41"/>
      <c r="M39" s="50" t="s">
        <v>44</v>
      </c>
      <c r="N39" s="41" t="s">
        <v>47</v>
      </c>
      <c r="O39" s="41"/>
      <c r="P39" s="41"/>
      <c r="Q39" s="41"/>
      <c r="R39" s="41"/>
      <c r="S39" s="41">
        <v>0.06</v>
      </c>
      <c r="T39" s="50"/>
      <c r="U39" s="41"/>
      <c r="V39" s="41"/>
      <c r="W39" s="41"/>
      <c r="X39" s="41"/>
    </row>
    <row r="40" ht="48" customHeight="1" spans="1:24">
      <c r="A40" s="44"/>
      <c r="B40" s="45"/>
      <c r="C40" s="41"/>
      <c r="D40" s="41"/>
      <c r="E40" s="41"/>
      <c r="F40" s="41"/>
      <c r="G40" s="41"/>
      <c r="H40" s="41" t="s">
        <v>190</v>
      </c>
      <c r="I40" s="41"/>
      <c r="J40" s="41"/>
      <c r="K40" s="41"/>
      <c r="L40" s="41"/>
      <c r="M40" s="50" t="s">
        <v>44</v>
      </c>
      <c r="N40" s="41" t="s">
        <v>25</v>
      </c>
      <c r="O40" s="41"/>
      <c r="P40" s="41"/>
      <c r="Q40" s="41"/>
      <c r="R40" s="41"/>
      <c r="S40" s="41"/>
      <c r="T40" s="50">
        <v>0.06</v>
      </c>
      <c r="U40" s="41"/>
      <c r="V40" s="41"/>
      <c r="W40" s="41"/>
      <c r="X40" s="41"/>
    </row>
    <row r="41" ht="48" customHeight="1" spans="1:24">
      <c r="A41" s="44"/>
      <c r="B41" s="45"/>
      <c r="C41" s="41"/>
      <c r="D41" s="41"/>
      <c r="E41" s="41"/>
      <c r="F41" s="41"/>
      <c r="G41" s="41"/>
      <c r="H41" s="41"/>
      <c r="I41" s="41" t="s">
        <v>189</v>
      </c>
      <c r="J41" s="41"/>
      <c r="K41" s="41"/>
      <c r="L41" s="41"/>
      <c r="M41" s="50" t="s">
        <v>196</v>
      </c>
      <c r="N41" s="41" t="s">
        <v>25</v>
      </c>
      <c r="O41" s="41"/>
      <c r="P41" s="41"/>
      <c r="Q41" s="41"/>
      <c r="R41" s="41"/>
      <c r="S41" s="41"/>
      <c r="T41" s="50"/>
      <c r="U41" s="41">
        <v>0.06</v>
      </c>
      <c r="V41" s="41"/>
      <c r="W41" s="41"/>
      <c r="X41" s="41"/>
    </row>
    <row r="42" ht="48" customHeight="1" spans="1:24">
      <c r="A42" s="44"/>
      <c r="B42" s="45"/>
      <c r="C42" s="41"/>
      <c r="D42" s="41"/>
      <c r="E42" s="41"/>
      <c r="F42" s="41"/>
      <c r="G42" s="41"/>
      <c r="H42" s="41"/>
      <c r="I42" s="41"/>
      <c r="J42" s="41" t="s">
        <v>111</v>
      </c>
      <c r="K42" s="41"/>
      <c r="L42" s="41"/>
      <c r="M42" s="50" t="s">
        <v>197</v>
      </c>
      <c r="N42" s="41" t="s">
        <v>47</v>
      </c>
      <c r="O42" s="41"/>
      <c r="P42" s="41"/>
      <c r="Q42" s="41"/>
      <c r="R42" s="41"/>
      <c r="S42" s="41"/>
      <c r="T42" s="50"/>
      <c r="U42" s="41"/>
      <c r="V42" s="41" t="s">
        <v>198</v>
      </c>
      <c r="W42" s="41"/>
      <c r="X42" s="41"/>
    </row>
    <row r="43" ht="48" customHeight="1" spans="1:24">
      <c r="A43" s="44"/>
      <c r="B43" s="45"/>
      <c r="C43" s="41"/>
      <c r="D43" s="41"/>
      <c r="E43" s="41"/>
      <c r="F43" s="41"/>
      <c r="G43" s="41"/>
      <c r="H43" s="41"/>
      <c r="I43" s="41"/>
      <c r="J43" s="41" t="s">
        <v>76</v>
      </c>
      <c r="K43" s="41"/>
      <c r="L43" s="41"/>
      <c r="M43" s="50" t="s">
        <v>199</v>
      </c>
      <c r="N43" s="41" t="s">
        <v>25</v>
      </c>
      <c r="O43" s="41"/>
      <c r="P43" s="41"/>
      <c r="Q43" s="41"/>
      <c r="R43" s="41"/>
      <c r="S43" s="41"/>
      <c r="T43" s="50"/>
      <c r="U43" s="41"/>
      <c r="V43" s="52">
        <v>0.375</v>
      </c>
      <c r="W43" s="41"/>
      <c r="X43" s="41"/>
    </row>
    <row r="44" ht="48" customHeight="1" spans="1:24">
      <c r="A44" s="44"/>
      <c r="B44" s="45"/>
      <c r="C44" s="41"/>
      <c r="D44" s="41"/>
      <c r="E44" s="41"/>
      <c r="F44" s="41"/>
      <c r="G44" s="41"/>
      <c r="H44" s="41"/>
      <c r="I44" s="41"/>
      <c r="J44" s="41"/>
      <c r="K44" s="41" t="s">
        <v>189</v>
      </c>
      <c r="L44" s="41"/>
      <c r="M44" s="50" t="s">
        <v>200</v>
      </c>
      <c r="N44" s="41" t="s">
        <v>47</v>
      </c>
      <c r="O44" s="41"/>
      <c r="P44" s="41"/>
      <c r="Q44" s="41"/>
      <c r="R44" s="41"/>
      <c r="S44" s="41"/>
      <c r="T44" s="50"/>
      <c r="U44" s="41"/>
      <c r="V44" s="41"/>
      <c r="W44" s="41">
        <f>8/100</f>
        <v>0.08</v>
      </c>
      <c r="X44" s="41"/>
    </row>
    <row r="45" ht="48" customHeight="1" spans="1:24">
      <c r="A45" s="44"/>
      <c r="B45" s="45"/>
      <c r="C45" s="41"/>
      <c r="D45" s="41"/>
      <c r="E45" s="41"/>
      <c r="F45" s="41"/>
      <c r="G45" s="41"/>
      <c r="H45" s="41"/>
      <c r="I45" s="41"/>
      <c r="J45" s="41"/>
      <c r="K45" s="41"/>
      <c r="L45" s="41" t="s">
        <v>189</v>
      </c>
      <c r="M45" s="50" t="s">
        <v>200</v>
      </c>
      <c r="N45" s="41" t="s">
        <v>25</v>
      </c>
      <c r="O45" s="41"/>
      <c r="P45" s="41"/>
      <c r="Q45" s="41"/>
      <c r="R45" s="41"/>
      <c r="S45" s="41"/>
      <c r="T45" s="50"/>
      <c r="U45" s="41"/>
      <c r="V45" s="41"/>
      <c r="W45" s="41"/>
      <c r="X45" s="41" t="s">
        <v>201</v>
      </c>
    </row>
    <row r="46" ht="48" customHeight="1" spans="1:24">
      <c r="A46" s="46"/>
      <c r="B46" s="47"/>
      <c r="C46" s="41"/>
      <c r="D46" s="41"/>
      <c r="E46" s="41"/>
      <c r="F46" s="41"/>
      <c r="G46" s="41"/>
      <c r="H46" s="41"/>
      <c r="I46" s="41"/>
      <c r="J46" s="41"/>
      <c r="K46" s="41"/>
      <c r="L46" s="41" t="s">
        <v>187</v>
      </c>
      <c r="M46" s="50" t="s">
        <v>202</v>
      </c>
      <c r="N46" s="41" t="s">
        <v>25</v>
      </c>
      <c r="O46" s="41"/>
      <c r="P46" s="41"/>
      <c r="Q46" s="41"/>
      <c r="R46" s="41"/>
      <c r="S46" s="41"/>
      <c r="T46" s="50"/>
      <c r="U46" s="41"/>
      <c r="V46" s="41"/>
      <c r="W46" s="41"/>
      <c r="X46" s="41" t="s">
        <v>203</v>
      </c>
    </row>
    <row r="47" ht="48" customHeight="1" spans="1:24">
      <c r="A47" s="39">
        <v>9</v>
      </c>
      <c r="B47" s="40" t="s">
        <v>48</v>
      </c>
      <c r="C47" s="41"/>
      <c r="D47" s="41"/>
      <c r="E47" s="41"/>
      <c r="F47" s="41"/>
      <c r="G47" s="41"/>
      <c r="H47" s="41"/>
      <c r="I47" s="41" t="s">
        <v>204</v>
      </c>
      <c r="J47" s="41"/>
      <c r="K47" s="41"/>
      <c r="L47" s="41"/>
      <c r="M47" s="50" t="s">
        <v>205</v>
      </c>
      <c r="N47" s="41" t="s">
        <v>25</v>
      </c>
      <c r="O47" s="41"/>
      <c r="P47" s="41"/>
      <c r="Q47" s="41"/>
      <c r="R47" s="41"/>
      <c r="S47" s="41"/>
      <c r="T47" s="50"/>
      <c r="U47" s="41">
        <v>3.75</v>
      </c>
      <c r="V47" s="41"/>
      <c r="W47" s="41"/>
      <c r="X47" s="41"/>
    </row>
    <row r="48" ht="48" customHeight="1" spans="1:24">
      <c r="A48" s="39">
        <v>10</v>
      </c>
      <c r="B48" s="40" t="s">
        <v>54</v>
      </c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50"/>
      <c r="N48" s="41"/>
      <c r="O48" s="41"/>
      <c r="P48" s="41"/>
      <c r="Q48" s="41"/>
      <c r="R48" s="41"/>
      <c r="S48" s="41"/>
      <c r="T48" s="50"/>
      <c r="U48" s="41"/>
      <c r="V48" s="41"/>
      <c r="W48" s="41"/>
      <c r="X48" s="41"/>
    </row>
    <row r="49" ht="48" customHeight="1" spans="1:24">
      <c r="A49" s="39">
        <v>11</v>
      </c>
      <c r="B49" s="40" t="s">
        <v>58</v>
      </c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50"/>
      <c r="N49" s="41"/>
      <c r="O49" s="41"/>
      <c r="P49" s="41"/>
      <c r="Q49" s="41"/>
      <c r="R49" s="41"/>
      <c r="S49" s="41"/>
      <c r="T49" s="50"/>
      <c r="U49" s="41"/>
      <c r="V49" s="41"/>
      <c r="W49" s="41"/>
      <c r="X49" s="41"/>
    </row>
    <row r="50" ht="48" customHeight="1" spans="1:24">
      <c r="A50" s="39">
        <v>12</v>
      </c>
      <c r="B50" s="40" t="s">
        <v>59</v>
      </c>
      <c r="C50" s="41" t="s">
        <v>206</v>
      </c>
      <c r="D50" s="41"/>
      <c r="E50" s="41"/>
      <c r="F50" s="41"/>
      <c r="G50" s="41"/>
      <c r="H50" s="41"/>
      <c r="I50" s="41"/>
      <c r="J50" s="41"/>
      <c r="K50" s="41"/>
      <c r="L50" s="41"/>
      <c r="M50" s="50" t="s">
        <v>207</v>
      </c>
      <c r="N50" s="41" t="s">
        <v>25</v>
      </c>
      <c r="O50" s="41">
        <v>2</v>
      </c>
      <c r="P50" s="41"/>
      <c r="Q50" s="41"/>
      <c r="R50" s="41"/>
      <c r="S50" s="41"/>
      <c r="T50" s="50"/>
      <c r="U50" s="41"/>
      <c r="V50" s="41"/>
      <c r="W50" s="41"/>
      <c r="X50" s="41"/>
    </row>
    <row r="51" ht="48" customHeight="1" spans="1:24">
      <c r="A51" s="39"/>
      <c r="B51" s="40"/>
      <c r="C51" s="41" t="s">
        <v>208</v>
      </c>
      <c r="D51" s="41"/>
      <c r="E51" s="41"/>
      <c r="F51" s="41"/>
      <c r="G51" s="41"/>
      <c r="H51" s="41"/>
      <c r="I51" s="41"/>
      <c r="J51" s="41"/>
      <c r="K51" s="41"/>
      <c r="L51" s="41"/>
      <c r="M51" s="50" t="s">
        <v>209</v>
      </c>
      <c r="N51" s="41" t="s">
        <v>25</v>
      </c>
      <c r="O51" s="41">
        <v>1.8</v>
      </c>
      <c r="P51" s="41"/>
      <c r="Q51" s="41"/>
      <c r="R51" s="41"/>
      <c r="S51" s="41"/>
      <c r="T51" s="50"/>
      <c r="U51" s="41"/>
      <c r="V51" s="41"/>
      <c r="W51" s="41"/>
      <c r="X51" s="41"/>
    </row>
    <row r="52" ht="48" customHeight="1" spans="1:24">
      <c r="A52" s="39"/>
      <c r="B52" s="40"/>
      <c r="C52" s="41" t="s">
        <v>113</v>
      </c>
      <c r="D52" s="41"/>
      <c r="E52" s="41"/>
      <c r="F52" s="41"/>
      <c r="G52" s="41"/>
      <c r="H52" s="41"/>
      <c r="I52" s="41"/>
      <c r="J52" s="41"/>
      <c r="K52" s="41"/>
      <c r="L52" s="41"/>
      <c r="M52" s="50" t="s">
        <v>210</v>
      </c>
      <c r="N52" s="41" t="s">
        <v>25</v>
      </c>
      <c r="O52" s="41">
        <v>1.667</v>
      </c>
      <c r="P52" s="41"/>
      <c r="Q52" s="41"/>
      <c r="R52" s="41"/>
      <c r="S52" s="41"/>
      <c r="T52" s="50"/>
      <c r="U52" s="41"/>
      <c r="V52" s="41"/>
      <c r="W52" s="41"/>
      <c r="X52" s="41"/>
    </row>
    <row r="53" ht="48" customHeight="1" spans="1:24">
      <c r="A53" s="39"/>
      <c r="B53" s="40"/>
      <c r="C53" s="41"/>
      <c r="D53" s="41" t="s">
        <v>211</v>
      </c>
      <c r="E53" s="41"/>
      <c r="F53" s="41"/>
      <c r="G53" s="41"/>
      <c r="H53" s="41"/>
      <c r="I53" s="41"/>
      <c r="J53" s="41"/>
      <c r="K53" s="41"/>
      <c r="L53" s="41"/>
      <c r="M53" s="50" t="s">
        <v>212</v>
      </c>
      <c r="N53" s="41" t="s">
        <v>25</v>
      </c>
      <c r="O53" s="41"/>
      <c r="P53" s="41">
        <v>1.58</v>
      </c>
      <c r="Q53" s="41"/>
      <c r="R53" s="41"/>
      <c r="S53" s="41"/>
      <c r="T53" s="50"/>
      <c r="U53" s="41"/>
      <c r="V53" s="41"/>
      <c r="W53" s="41"/>
      <c r="X53" s="41"/>
    </row>
    <row r="54" ht="48" customHeight="1" spans="1:24">
      <c r="A54" s="39"/>
      <c r="B54" s="40"/>
      <c r="C54" s="41"/>
      <c r="D54" s="41" t="s">
        <v>115</v>
      </c>
      <c r="E54" s="41"/>
      <c r="F54" s="41"/>
      <c r="G54" s="41"/>
      <c r="H54" s="41"/>
      <c r="I54" s="41"/>
      <c r="J54" s="41"/>
      <c r="K54" s="41"/>
      <c r="L54" s="41"/>
      <c r="M54" s="50" t="s">
        <v>213</v>
      </c>
      <c r="N54" s="41" t="s">
        <v>25</v>
      </c>
      <c r="O54" s="41"/>
      <c r="P54" s="41">
        <v>1.6</v>
      </c>
      <c r="Q54" s="41"/>
      <c r="R54" s="41"/>
      <c r="S54" s="41"/>
      <c r="T54" s="50"/>
      <c r="U54" s="41"/>
      <c r="V54" s="41"/>
      <c r="W54" s="41"/>
      <c r="X54" s="41"/>
    </row>
    <row r="55" ht="48" customHeight="1" spans="1:24">
      <c r="A55" s="39"/>
      <c r="B55" s="40"/>
      <c r="C55" s="41"/>
      <c r="D55" s="41" t="s">
        <v>208</v>
      </c>
      <c r="E55" s="41"/>
      <c r="F55" s="41"/>
      <c r="G55" s="41"/>
      <c r="H55" s="41"/>
      <c r="I55" s="41"/>
      <c r="J55" s="41"/>
      <c r="K55" s="41"/>
      <c r="L55" s="41"/>
      <c r="M55" s="50" t="s">
        <v>97</v>
      </c>
      <c r="N55" s="41" t="s">
        <v>25</v>
      </c>
      <c r="O55" s="41"/>
      <c r="P55" s="41">
        <v>1.6</v>
      </c>
      <c r="Q55" s="41"/>
      <c r="R55" s="41"/>
      <c r="S55" s="41"/>
      <c r="T55" s="50"/>
      <c r="U55" s="41"/>
      <c r="V55" s="41"/>
      <c r="W55" s="41"/>
      <c r="X55" s="41"/>
    </row>
    <row r="56" ht="48" customHeight="1" spans="1:24">
      <c r="A56" s="39"/>
      <c r="B56" s="40"/>
      <c r="C56" s="41"/>
      <c r="D56" s="41"/>
      <c r="E56" s="41" t="s">
        <v>214</v>
      </c>
      <c r="F56" s="41"/>
      <c r="G56" s="41"/>
      <c r="H56" s="41"/>
      <c r="I56" s="41"/>
      <c r="J56" s="41"/>
      <c r="K56" s="41"/>
      <c r="L56" s="41"/>
      <c r="M56" s="50" t="s">
        <v>215</v>
      </c>
      <c r="N56" s="41" t="s">
        <v>25</v>
      </c>
      <c r="O56" s="41"/>
      <c r="P56" s="41"/>
      <c r="Q56" s="41">
        <v>1.8</v>
      </c>
      <c r="R56" s="41"/>
      <c r="S56" s="41"/>
      <c r="T56" s="50"/>
      <c r="U56" s="41"/>
      <c r="V56" s="41"/>
      <c r="W56" s="41"/>
      <c r="X56" s="41"/>
    </row>
    <row r="57" ht="48" customHeight="1" spans="1:24">
      <c r="A57" s="39"/>
      <c r="B57" s="40"/>
      <c r="C57" s="41"/>
      <c r="D57" s="41"/>
      <c r="E57" s="41"/>
      <c r="F57" s="41" t="s">
        <v>214</v>
      </c>
      <c r="G57" s="41"/>
      <c r="H57" s="41"/>
      <c r="I57" s="41"/>
      <c r="J57" s="41"/>
      <c r="K57" s="41"/>
      <c r="L57" s="41"/>
      <c r="M57" s="50" t="s">
        <v>215</v>
      </c>
      <c r="N57" s="41" t="s">
        <v>25</v>
      </c>
      <c r="O57" s="41"/>
      <c r="P57" s="41"/>
      <c r="Q57" s="41"/>
      <c r="R57" s="41" t="s">
        <v>160</v>
      </c>
      <c r="S57" s="41"/>
      <c r="T57" s="50"/>
      <c r="U57" s="41"/>
      <c r="V57" s="41"/>
      <c r="W57" s="41"/>
      <c r="X57" s="41"/>
    </row>
    <row r="58" ht="48" customHeight="1" spans="1:24">
      <c r="A58" s="39"/>
      <c r="B58" s="40"/>
      <c r="C58" s="41"/>
      <c r="D58" s="41"/>
      <c r="E58" s="41"/>
      <c r="F58" s="41" t="s">
        <v>113</v>
      </c>
      <c r="G58" s="41"/>
      <c r="H58" s="41"/>
      <c r="I58" s="41"/>
      <c r="J58" s="41"/>
      <c r="K58" s="41"/>
      <c r="L58" s="41"/>
      <c r="M58" s="50" t="s">
        <v>216</v>
      </c>
      <c r="N58" s="41" t="s">
        <v>25</v>
      </c>
      <c r="O58" s="41"/>
      <c r="P58" s="41"/>
      <c r="Q58" s="41"/>
      <c r="R58" s="41" t="s">
        <v>160</v>
      </c>
      <c r="S58" s="41"/>
      <c r="T58" s="50"/>
      <c r="U58" s="41"/>
      <c r="V58" s="41"/>
      <c r="W58" s="41"/>
      <c r="X58" s="41"/>
    </row>
    <row r="59" ht="48" customHeight="1" spans="1:24">
      <c r="A59" s="39"/>
      <c r="B59" s="40"/>
      <c r="C59" s="41"/>
      <c r="D59" s="41"/>
      <c r="E59" s="41"/>
      <c r="F59" s="41"/>
      <c r="G59" s="41" t="s">
        <v>113</v>
      </c>
      <c r="H59" s="41"/>
      <c r="I59" s="41"/>
      <c r="J59" s="41"/>
      <c r="K59" s="41"/>
      <c r="L59" s="41"/>
      <c r="M59" s="50" t="s">
        <v>216</v>
      </c>
      <c r="N59" s="41" t="s">
        <v>25</v>
      </c>
      <c r="O59" s="41"/>
      <c r="P59" s="41"/>
      <c r="Q59" s="41"/>
      <c r="R59" s="41"/>
      <c r="S59" s="41">
        <v>1.67</v>
      </c>
      <c r="T59" s="50"/>
      <c r="U59" s="41"/>
      <c r="V59" s="41"/>
      <c r="W59" s="41"/>
      <c r="X59" s="41"/>
    </row>
    <row r="60" ht="48" customHeight="1" spans="1:24">
      <c r="A60" s="39"/>
      <c r="B60" s="40"/>
      <c r="C60" s="41"/>
      <c r="D60" s="41"/>
      <c r="E60" s="41"/>
      <c r="F60" s="41"/>
      <c r="G60" s="41" t="s">
        <v>114</v>
      </c>
      <c r="H60" s="41"/>
      <c r="I60" s="41"/>
      <c r="J60" s="41"/>
      <c r="K60" s="41"/>
      <c r="L60" s="41"/>
      <c r="M60" s="50" t="s">
        <v>215</v>
      </c>
      <c r="N60" s="41" t="s">
        <v>25</v>
      </c>
      <c r="O60" s="41"/>
      <c r="P60" s="41"/>
      <c r="Q60" s="41"/>
      <c r="R60" s="41"/>
      <c r="S60" s="41">
        <v>1</v>
      </c>
      <c r="T60" s="50"/>
      <c r="U60" s="41"/>
      <c r="V60" s="41"/>
      <c r="W60" s="41"/>
      <c r="X60" s="41"/>
    </row>
    <row r="61" ht="48" customHeight="1" spans="1:24">
      <c r="A61" s="39"/>
      <c r="B61" s="40"/>
      <c r="C61" s="41"/>
      <c r="D61" s="41"/>
      <c r="E61" s="41"/>
      <c r="F61" s="41"/>
      <c r="G61" s="41"/>
      <c r="H61" s="41" t="s">
        <v>217</v>
      </c>
      <c r="I61" s="41"/>
      <c r="J61" s="41"/>
      <c r="K61" s="41"/>
      <c r="L61" s="41"/>
      <c r="M61" s="50" t="s">
        <v>215</v>
      </c>
      <c r="N61" s="41" t="s">
        <v>25</v>
      </c>
      <c r="O61" s="41"/>
      <c r="P61" s="41"/>
      <c r="Q61" s="41"/>
      <c r="R61" s="41"/>
      <c r="S61" s="41"/>
      <c r="T61" s="50">
        <v>2</v>
      </c>
      <c r="U61" s="41"/>
      <c r="V61" s="41"/>
      <c r="W61" s="41"/>
      <c r="X61" s="41"/>
    </row>
    <row r="62" ht="48" customHeight="1" spans="1:24">
      <c r="A62" s="39"/>
      <c r="B62" s="40"/>
      <c r="C62" s="41"/>
      <c r="D62" s="41"/>
      <c r="E62" s="41"/>
      <c r="F62" s="41"/>
      <c r="G62" s="41"/>
      <c r="H62" s="41" t="s">
        <v>113</v>
      </c>
      <c r="I62" s="41"/>
      <c r="J62" s="41"/>
      <c r="K62" s="41"/>
      <c r="L62" s="41"/>
      <c r="M62" s="50" t="s">
        <v>216</v>
      </c>
      <c r="N62" s="41" t="s">
        <v>25</v>
      </c>
      <c r="O62" s="41"/>
      <c r="P62" s="41"/>
      <c r="Q62" s="41"/>
      <c r="R62" s="41"/>
      <c r="S62" s="41"/>
      <c r="T62" s="50">
        <v>1.67</v>
      </c>
      <c r="U62" s="41"/>
      <c r="V62" s="41"/>
      <c r="W62" s="41"/>
      <c r="X62" s="41"/>
    </row>
    <row r="63" ht="48" customHeight="1" spans="1:24">
      <c r="A63" s="39"/>
      <c r="B63" s="40"/>
      <c r="C63" s="41"/>
      <c r="D63" s="41"/>
      <c r="E63" s="41"/>
      <c r="F63" s="41"/>
      <c r="G63" s="41"/>
      <c r="H63" s="41"/>
      <c r="I63" s="41" t="s">
        <v>114</v>
      </c>
      <c r="J63" s="41"/>
      <c r="K63" s="41"/>
      <c r="L63" s="41"/>
      <c r="M63" s="50" t="s">
        <v>209</v>
      </c>
      <c r="N63" s="41" t="s">
        <v>25</v>
      </c>
      <c r="O63" s="41"/>
      <c r="P63" s="41"/>
      <c r="Q63" s="41"/>
      <c r="R63" s="41"/>
      <c r="S63" s="41"/>
      <c r="T63" s="50"/>
      <c r="U63" s="41">
        <v>2.5</v>
      </c>
      <c r="V63" s="41"/>
      <c r="W63" s="41"/>
      <c r="X63" s="41"/>
    </row>
    <row r="64" ht="48" customHeight="1" spans="1:24">
      <c r="A64" s="39"/>
      <c r="B64" s="40"/>
      <c r="C64" s="41"/>
      <c r="D64" s="41"/>
      <c r="E64" s="41"/>
      <c r="F64" s="41"/>
      <c r="G64" s="41"/>
      <c r="H64" s="41"/>
      <c r="I64" s="41"/>
      <c r="J64" s="41" t="s">
        <v>114</v>
      </c>
      <c r="K64" s="41"/>
      <c r="L64" s="41"/>
      <c r="M64" s="50" t="s">
        <v>218</v>
      </c>
      <c r="N64" s="41" t="s">
        <v>25</v>
      </c>
      <c r="O64" s="41"/>
      <c r="P64" s="41"/>
      <c r="Q64" s="41"/>
      <c r="R64" s="41"/>
      <c r="S64" s="41"/>
      <c r="T64" s="50"/>
      <c r="U64" s="41"/>
      <c r="V64" s="41" t="s">
        <v>219</v>
      </c>
      <c r="W64" s="41"/>
      <c r="X64" s="41"/>
    </row>
    <row r="65" ht="48" customHeight="1" spans="1:24">
      <c r="A65" s="39"/>
      <c r="B65" s="40"/>
      <c r="C65" s="41"/>
      <c r="D65" s="41"/>
      <c r="E65" s="41"/>
      <c r="F65" s="41"/>
      <c r="G65" s="41"/>
      <c r="H65" s="41"/>
      <c r="I65" s="41"/>
      <c r="J65" s="41" t="s">
        <v>220</v>
      </c>
      <c r="K65" s="41"/>
      <c r="L65" s="41"/>
      <c r="M65" s="50" t="s">
        <v>221</v>
      </c>
      <c r="N65" s="41" t="s">
        <v>25</v>
      </c>
      <c r="O65" s="41"/>
      <c r="P65" s="41"/>
      <c r="Q65" s="41"/>
      <c r="R65" s="41"/>
      <c r="S65" s="41"/>
      <c r="T65" s="50"/>
      <c r="U65" s="41"/>
      <c r="V65" s="41" t="s">
        <v>222</v>
      </c>
      <c r="W65" s="41"/>
      <c r="X65" s="41"/>
    </row>
    <row r="66" ht="48" customHeight="1" spans="1:24">
      <c r="A66" s="39"/>
      <c r="B66" s="40"/>
      <c r="C66" s="41"/>
      <c r="D66" s="41"/>
      <c r="E66" s="41"/>
      <c r="F66" s="41"/>
      <c r="G66" s="41"/>
      <c r="H66" s="41"/>
      <c r="I66" s="41"/>
      <c r="J66" s="41"/>
      <c r="K66" s="41" t="s">
        <v>223</v>
      </c>
      <c r="L66" s="41"/>
      <c r="M66" s="50" t="s">
        <v>209</v>
      </c>
      <c r="N66" s="41" t="s">
        <v>25</v>
      </c>
      <c r="O66" s="41"/>
      <c r="P66" s="41"/>
      <c r="Q66" s="41"/>
      <c r="R66" s="41"/>
      <c r="S66" s="41"/>
      <c r="T66" s="50"/>
      <c r="U66" s="41"/>
      <c r="V66" s="41"/>
      <c r="W66" s="41">
        <f>22/10</f>
        <v>2.2</v>
      </c>
      <c r="X66" s="41"/>
    </row>
    <row r="67" ht="48" customHeight="1" spans="1:24">
      <c r="A67" s="39"/>
      <c r="B67" s="40"/>
      <c r="C67" s="41"/>
      <c r="D67" s="41"/>
      <c r="E67" s="41"/>
      <c r="F67" s="41"/>
      <c r="G67" s="41"/>
      <c r="H67" s="41"/>
      <c r="I67" s="41"/>
      <c r="J67" s="41"/>
      <c r="K67" s="41"/>
      <c r="L67" s="41" t="s">
        <v>224</v>
      </c>
      <c r="M67" s="50" t="s">
        <v>225</v>
      </c>
      <c r="N67" s="41" t="s">
        <v>25</v>
      </c>
      <c r="O67" s="41"/>
      <c r="P67" s="41"/>
      <c r="Q67" s="41"/>
      <c r="R67" s="41"/>
      <c r="S67" s="41"/>
      <c r="T67" s="50"/>
      <c r="U67" s="41"/>
      <c r="V67" s="41"/>
      <c r="W67" s="41"/>
      <c r="X67" s="41" t="s">
        <v>226</v>
      </c>
    </row>
    <row r="68" ht="48" customHeight="1" spans="1:24">
      <c r="A68" s="39"/>
      <c r="B68" s="40"/>
      <c r="C68" s="41"/>
      <c r="D68" s="41"/>
      <c r="E68" s="41"/>
      <c r="F68" s="41"/>
      <c r="G68" s="41"/>
      <c r="H68" s="41"/>
      <c r="I68" s="41"/>
      <c r="J68" s="41"/>
      <c r="K68" s="41"/>
      <c r="L68" s="41" t="s">
        <v>113</v>
      </c>
      <c r="M68" s="50" t="s">
        <v>216</v>
      </c>
      <c r="N68" s="41" t="s">
        <v>25</v>
      </c>
      <c r="O68" s="41"/>
      <c r="P68" s="41"/>
      <c r="Q68" s="41"/>
      <c r="R68" s="41"/>
      <c r="S68" s="41"/>
      <c r="T68" s="50"/>
      <c r="U68" s="41"/>
      <c r="V68" s="41"/>
      <c r="W68" s="41"/>
      <c r="X68" s="41" t="s">
        <v>227</v>
      </c>
    </row>
    <row r="69" ht="48" customHeight="1" spans="1:24">
      <c r="A69" s="39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41" t="s">
        <v>228</v>
      </c>
      <c r="M69" s="50" t="s">
        <v>215</v>
      </c>
      <c r="N69" s="41" t="s">
        <v>25</v>
      </c>
      <c r="O69" s="41"/>
      <c r="P69" s="41"/>
      <c r="Q69" s="41"/>
      <c r="R69" s="41"/>
      <c r="S69" s="41"/>
      <c r="T69" s="50"/>
      <c r="U69" s="41"/>
      <c r="V69" s="41"/>
      <c r="W69" s="41"/>
      <c r="X69" s="41" t="s">
        <v>229</v>
      </c>
    </row>
    <row r="70" ht="48" customHeight="1" spans="1:24">
      <c r="A70" s="39">
        <v>13</v>
      </c>
      <c r="B70" s="40" t="s">
        <v>63</v>
      </c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50"/>
      <c r="N70" s="41"/>
      <c r="O70" s="41"/>
      <c r="P70" s="41"/>
      <c r="Q70" s="41"/>
      <c r="R70" s="41"/>
      <c r="S70" s="41"/>
      <c r="T70" s="50"/>
      <c r="U70" s="41"/>
      <c r="V70" s="41"/>
      <c r="W70" s="41"/>
      <c r="X70" s="41"/>
    </row>
    <row r="71" ht="48" customHeight="1" spans="1:24">
      <c r="A71" s="39">
        <v>14</v>
      </c>
      <c r="B71" s="40" t="s">
        <v>67</v>
      </c>
      <c r="C71" s="41" t="s">
        <v>230</v>
      </c>
      <c r="D71" s="41"/>
      <c r="E71" s="41"/>
      <c r="F71" s="41"/>
      <c r="G71" s="41"/>
      <c r="H71" s="41"/>
      <c r="I71" s="41"/>
      <c r="J71" s="41"/>
      <c r="K71" s="41"/>
      <c r="L71" s="41"/>
      <c r="M71" s="50" t="s">
        <v>231</v>
      </c>
      <c r="N71" s="41" t="s">
        <v>47</v>
      </c>
      <c r="O71" s="41">
        <v>0.07</v>
      </c>
      <c r="P71" s="41"/>
      <c r="Q71" s="41"/>
      <c r="R71" s="41"/>
      <c r="S71" s="41"/>
      <c r="T71" s="50"/>
      <c r="U71" s="41"/>
      <c r="V71" s="41"/>
      <c r="W71" s="41"/>
      <c r="X71" s="41"/>
    </row>
    <row r="72" ht="48" customHeight="1" spans="1:24">
      <c r="A72" s="39"/>
      <c r="B72" s="40"/>
      <c r="C72" s="41"/>
      <c r="D72" s="41" t="s">
        <v>232</v>
      </c>
      <c r="E72" s="41"/>
      <c r="F72" s="41"/>
      <c r="G72" s="41"/>
      <c r="H72" s="41"/>
      <c r="I72" s="41"/>
      <c r="J72" s="41"/>
      <c r="K72" s="41"/>
      <c r="L72" s="41"/>
      <c r="M72" s="50" t="s">
        <v>118</v>
      </c>
      <c r="N72" s="41" t="s">
        <v>47</v>
      </c>
      <c r="O72" s="41"/>
      <c r="P72" s="41">
        <v>0.06</v>
      </c>
      <c r="Q72" s="41"/>
      <c r="R72" s="41"/>
      <c r="S72" s="41"/>
      <c r="T72" s="50"/>
      <c r="U72" s="41"/>
      <c r="V72" s="41"/>
      <c r="W72" s="41"/>
      <c r="X72" s="41"/>
    </row>
    <row r="73" ht="48" customHeight="1" spans="1:24">
      <c r="A73" s="39"/>
      <c r="B73" s="40"/>
      <c r="C73" s="41"/>
      <c r="D73" s="41" t="s">
        <v>116</v>
      </c>
      <c r="E73" s="41"/>
      <c r="F73" s="41"/>
      <c r="G73" s="41"/>
      <c r="H73" s="41"/>
      <c r="I73" s="41"/>
      <c r="J73" s="41"/>
      <c r="K73" s="41"/>
      <c r="L73" s="41"/>
      <c r="M73" s="50" t="s">
        <v>118</v>
      </c>
      <c r="N73" s="41" t="s">
        <v>47</v>
      </c>
      <c r="O73" s="41"/>
      <c r="P73" s="41">
        <v>0.02</v>
      </c>
      <c r="Q73" s="41"/>
      <c r="R73" s="41"/>
      <c r="S73" s="41"/>
      <c r="T73" s="50"/>
      <c r="U73" s="41"/>
      <c r="V73" s="41"/>
      <c r="W73" s="41"/>
      <c r="X73" s="41"/>
    </row>
    <row r="74" ht="48" customHeight="1" spans="1:24">
      <c r="A74" s="39"/>
      <c r="B74" s="40"/>
      <c r="C74" s="41"/>
      <c r="D74" s="41"/>
      <c r="E74" s="41"/>
      <c r="F74" s="41" t="s">
        <v>116</v>
      </c>
      <c r="G74" s="41"/>
      <c r="H74" s="41"/>
      <c r="I74" s="41"/>
      <c r="J74" s="41"/>
      <c r="K74" s="41"/>
      <c r="L74" s="41"/>
      <c r="M74" s="50" t="s">
        <v>233</v>
      </c>
      <c r="N74" s="41" t="s">
        <v>47</v>
      </c>
      <c r="O74" s="41"/>
      <c r="P74" s="41"/>
      <c r="Q74" s="41"/>
      <c r="R74" s="41" t="s">
        <v>234</v>
      </c>
      <c r="S74" s="41"/>
      <c r="T74" s="50"/>
      <c r="U74" s="41"/>
      <c r="V74" s="41"/>
      <c r="W74" s="41"/>
      <c r="X74" s="41"/>
    </row>
    <row r="75" ht="48" customHeight="1" spans="1:24">
      <c r="A75" s="39"/>
      <c r="B75" s="40"/>
      <c r="C75" s="41"/>
      <c r="D75" s="41"/>
      <c r="E75" s="41"/>
      <c r="F75" s="41"/>
      <c r="G75" s="41" t="s">
        <v>235</v>
      </c>
      <c r="H75" s="41"/>
      <c r="I75" s="41"/>
      <c r="J75" s="41"/>
      <c r="K75" s="41"/>
      <c r="L75" s="41"/>
      <c r="M75" s="50" t="s">
        <v>231</v>
      </c>
      <c r="N75" s="41" t="s">
        <v>47</v>
      </c>
      <c r="O75" s="41"/>
      <c r="P75" s="41"/>
      <c r="Q75" s="41"/>
      <c r="R75" s="41"/>
      <c r="S75" s="41">
        <v>0.03</v>
      </c>
      <c r="T75" s="50"/>
      <c r="U75" s="41"/>
      <c r="V75" s="41"/>
      <c r="W75" s="41"/>
      <c r="X75" s="41"/>
    </row>
    <row r="76" ht="48" customHeight="1" spans="1:24">
      <c r="A76" s="39"/>
      <c r="B76" s="40"/>
      <c r="C76" s="41"/>
      <c r="D76" s="41"/>
      <c r="E76" s="41"/>
      <c r="F76" s="41"/>
      <c r="G76" s="41"/>
      <c r="H76" s="41"/>
      <c r="I76" s="41" t="s">
        <v>116</v>
      </c>
      <c r="J76" s="41"/>
      <c r="K76" s="41"/>
      <c r="L76" s="41"/>
      <c r="M76" s="50" t="s">
        <v>231</v>
      </c>
      <c r="N76" s="41" t="s">
        <v>47</v>
      </c>
      <c r="O76" s="41"/>
      <c r="P76" s="41"/>
      <c r="Q76" s="41"/>
      <c r="R76" s="41"/>
      <c r="S76" s="41"/>
      <c r="T76" s="50"/>
      <c r="U76" s="41">
        <v>0.05</v>
      </c>
      <c r="V76" s="41"/>
      <c r="W76" s="41"/>
      <c r="X76" s="41"/>
    </row>
    <row r="77" ht="48" customHeight="1" spans="1:24">
      <c r="A77" s="39"/>
      <c r="B77" s="40"/>
      <c r="C77" s="41"/>
      <c r="D77" s="41"/>
      <c r="E77" s="41"/>
      <c r="F77" s="41"/>
      <c r="G77" s="41"/>
      <c r="H77" s="41"/>
      <c r="I77" s="41"/>
      <c r="J77" s="41" t="s">
        <v>116</v>
      </c>
      <c r="K77" s="41"/>
      <c r="L77" s="41"/>
      <c r="M77" s="55" t="s">
        <v>231</v>
      </c>
      <c r="N77" s="41" t="s">
        <v>47</v>
      </c>
      <c r="O77" s="41"/>
      <c r="P77" s="41"/>
      <c r="Q77" s="41"/>
      <c r="R77" s="41"/>
      <c r="S77" s="41"/>
      <c r="T77" s="50"/>
      <c r="U77" s="41"/>
      <c r="V77" s="52">
        <v>0.045</v>
      </c>
      <c r="W77" s="41"/>
      <c r="X77" s="41"/>
    </row>
    <row r="78" ht="48" customHeight="1" spans="1:24">
      <c r="A78" s="39"/>
      <c r="B78" s="40"/>
      <c r="C78" s="41"/>
      <c r="D78" s="41"/>
      <c r="E78" s="41"/>
      <c r="F78" s="41"/>
      <c r="G78" s="41"/>
      <c r="H78" s="41"/>
      <c r="I78" s="41"/>
      <c r="J78" s="41"/>
      <c r="K78" s="41" t="s">
        <v>236</v>
      </c>
      <c r="L78" s="41"/>
      <c r="M78" s="50" t="s">
        <v>231</v>
      </c>
      <c r="N78" s="41" t="s">
        <v>47</v>
      </c>
      <c r="O78" s="41"/>
      <c r="P78" s="41"/>
      <c r="Q78" s="41"/>
      <c r="R78" s="41"/>
      <c r="S78" s="41"/>
      <c r="T78" s="50"/>
      <c r="U78" s="41"/>
      <c r="V78" s="41"/>
      <c r="W78" s="41">
        <f>6/100</f>
        <v>0.06</v>
      </c>
      <c r="X78" s="41"/>
    </row>
    <row r="79" ht="48" customHeight="1" spans="1:24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41" t="s">
        <v>237</v>
      </c>
      <c r="M79" s="55" t="s">
        <v>231</v>
      </c>
      <c r="N79" s="41" t="s">
        <v>25</v>
      </c>
      <c r="O79" s="41"/>
      <c r="P79" s="41"/>
      <c r="Q79" s="41"/>
      <c r="R79" s="41"/>
      <c r="S79" s="41"/>
      <c r="T79" s="50"/>
      <c r="U79" s="41"/>
      <c r="V79" s="41"/>
      <c r="W79" s="41"/>
      <c r="X79" s="41" t="s">
        <v>238</v>
      </c>
    </row>
    <row r="80" ht="48" customHeight="1" spans="1:24">
      <c r="A80" s="39">
        <v>15</v>
      </c>
      <c r="B80" s="40" t="s">
        <v>68</v>
      </c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50"/>
      <c r="N80" s="41"/>
      <c r="O80" s="41"/>
      <c r="P80" s="41"/>
      <c r="Q80" s="41"/>
      <c r="R80" s="41"/>
      <c r="S80" s="41"/>
      <c r="T80" s="50"/>
      <c r="U80" s="41"/>
      <c r="V80" s="41"/>
      <c r="W80" s="41"/>
      <c r="X80" s="41"/>
    </row>
    <row r="81" ht="48" customHeight="1" spans="1:24">
      <c r="A81" s="39">
        <v>16</v>
      </c>
      <c r="B81" s="40" t="s">
        <v>69</v>
      </c>
      <c r="C81" s="41" t="s">
        <v>239</v>
      </c>
      <c r="D81" s="41"/>
      <c r="E81" s="41"/>
      <c r="F81" s="41"/>
      <c r="G81" s="41"/>
      <c r="H81" s="41"/>
      <c r="I81" s="41"/>
      <c r="J81" s="41"/>
      <c r="K81" s="41"/>
      <c r="L81" s="41"/>
      <c r="M81" s="50" t="s">
        <v>240</v>
      </c>
      <c r="N81" s="41" t="s">
        <v>25</v>
      </c>
      <c r="O81" s="52">
        <v>0.0364</v>
      </c>
      <c r="P81" s="41"/>
      <c r="Q81" s="41"/>
      <c r="R81" s="41"/>
      <c r="S81" s="41"/>
      <c r="T81" s="50"/>
      <c r="U81" s="41"/>
      <c r="V81" s="41"/>
      <c r="W81" s="41"/>
      <c r="X81" s="41"/>
    </row>
    <row r="82" ht="48" customHeight="1" spans="1:24">
      <c r="A82" s="39"/>
      <c r="B82" s="40"/>
      <c r="C82" s="41"/>
      <c r="D82" s="41" t="s">
        <v>189</v>
      </c>
      <c r="E82" s="41"/>
      <c r="F82" s="41"/>
      <c r="G82" s="41"/>
      <c r="H82" s="41"/>
      <c r="I82" s="41"/>
      <c r="J82" s="41"/>
      <c r="K82" s="41"/>
      <c r="L82" s="41"/>
      <c r="M82" s="50" t="s">
        <v>72</v>
      </c>
      <c r="N82" s="41" t="s">
        <v>25</v>
      </c>
      <c r="O82" s="41"/>
      <c r="P82" s="41">
        <v>0.12</v>
      </c>
      <c r="Q82" s="41"/>
      <c r="R82" s="41"/>
      <c r="S82" s="41"/>
      <c r="T82" s="50"/>
      <c r="U82" s="41"/>
      <c r="V82" s="41"/>
      <c r="W82" s="41"/>
      <c r="X82" s="41"/>
    </row>
    <row r="83" ht="48" customHeight="1" spans="1:24">
      <c r="A83" s="39"/>
      <c r="B83" s="40"/>
      <c r="C83" s="41"/>
      <c r="D83" s="41" t="s">
        <v>70</v>
      </c>
      <c r="E83" s="41"/>
      <c r="F83" s="41"/>
      <c r="G83" s="41"/>
      <c r="H83" s="41"/>
      <c r="I83" s="41"/>
      <c r="J83" s="41"/>
      <c r="K83" s="41"/>
      <c r="L83" s="41"/>
      <c r="M83" s="50" t="s">
        <v>124</v>
      </c>
      <c r="N83" s="41" t="s">
        <v>47</v>
      </c>
      <c r="O83" s="41"/>
      <c r="P83" s="41">
        <v>0.02</v>
      </c>
      <c r="Q83" s="41"/>
      <c r="R83" s="41"/>
      <c r="S83" s="41"/>
      <c r="T83" s="50"/>
      <c r="U83" s="41"/>
      <c r="V83" s="41"/>
      <c r="W83" s="41"/>
      <c r="X83" s="41"/>
    </row>
    <row r="84" ht="48" customHeight="1" spans="1:24">
      <c r="A84" s="39"/>
      <c r="B84" s="40"/>
      <c r="C84" s="41"/>
      <c r="D84" s="41"/>
      <c r="E84" s="41" t="s">
        <v>70</v>
      </c>
      <c r="F84" s="41"/>
      <c r="G84" s="41"/>
      <c r="H84" s="41"/>
      <c r="I84" s="41"/>
      <c r="J84" s="41"/>
      <c r="K84" s="41"/>
      <c r="L84" s="41"/>
      <c r="M84" s="50" t="s">
        <v>74</v>
      </c>
      <c r="N84" s="41" t="s">
        <v>25</v>
      </c>
      <c r="O84" s="41"/>
      <c r="P84" s="41"/>
      <c r="Q84" s="41">
        <v>0.03</v>
      </c>
      <c r="R84" s="41"/>
      <c r="S84" s="41"/>
      <c r="T84" s="50"/>
      <c r="U84" s="41"/>
      <c r="V84" s="41"/>
      <c r="W84" s="41"/>
      <c r="X84" s="41"/>
    </row>
    <row r="85" ht="48" customHeight="1" spans="1:24">
      <c r="A85" s="39"/>
      <c r="B85" s="40"/>
      <c r="C85" s="41"/>
      <c r="D85" s="41"/>
      <c r="E85" s="41"/>
      <c r="F85" s="41" t="s">
        <v>70</v>
      </c>
      <c r="G85" s="41"/>
      <c r="H85" s="41"/>
      <c r="I85" s="41"/>
      <c r="J85" s="41"/>
      <c r="K85" s="41"/>
      <c r="L85" s="41"/>
      <c r="M85" s="50" t="s">
        <v>74</v>
      </c>
      <c r="N85" s="41" t="s">
        <v>25</v>
      </c>
      <c r="O85" s="41"/>
      <c r="P85" s="41"/>
      <c r="Q85" s="41"/>
      <c r="R85" s="41">
        <v>0.03</v>
      </c>
      <c r="S85" s="41"/>
      <c r="T85" s="50"/>
      <c r="U85" s="41"/>
      <c r="V85" s="41"/>
      <c r="W85" s="41"/>
      <c r="X85" s="41"/>
    </row>
    <row r="86" ht="48" customHeight="1" spans="1:24">
      <c r="A86" s="39"/>
      <c r="B86" s="40"/>
      <c r="C86" s="41"/>
      <c r="D86" s="41"/>
      <c r="E86" s="41"/>
      <c r="F86" s="41"/>
      <c r="G86" s="41" t="s">
        <v>70</v>
      </c>
      <c r="H86" s="41"/>
      <c r="I86" s="41"/>
      <c r="J86" s="41"/>
      <c r="K86" s="41"/>
      <c r="L86" s="41"/>
      <c r="M86" s="50" t="s">
        <v>43</v>
      </c>
      <c r="N86" s="41" t="s">
        <v>47</v>
      </c>
      <c r="O86" s="41"/>
      <c r="P86" s="41"/>
      <c r="Q86" s="41"/>
      <c r="R86" s="41"/>
      <c r="S86" s="41">
        <v>0.05</v>
      </c>
      <c r="T86" s="50"/>
      <c r="U86" s="41"/>
      <c r="V86" s="41"/>
      <c r="W86" s="41"/>
      <c r="X86" s="41"/>
    </row>
    <row r="87" ht="48" customHeight="1" spans="1:24">
      <c r="A87" s="39"/>
      <c r="B87" s="40"/>
      <c r="C87" s="41"/>
      <c r="D87" s="41"/>
      <c r="E87" s="41"/>
      <c r="F87" s="41"/>
      <c r="G87" s="41"/>
      <c r="H87" s="41" t="s">
        <v>70</v>
      </c>
      <c r="I87" s="41"/>
      <c r="J87" s="41"/>
      <c r="K87" s="41"/>
      <c r="L87" s="41"/>
      <c r="M87" s="50" t="s">
        <v>241</v>
      </c>
      <c r="N87" s="41" t="s">
        <v>47</v>
      </c>
      <c r="O87" s="41"/>
      <c r="P87" s="41"/>
      <c r="Q87" s="41"/>
      <c r="R87" s="41"/>
      <c r="S87" s="41"/>
      <c r="T87" s="50">
        <v>0.04</v>
      </c>
      <c r="U87" s="41"/>
      <c r="V87" s="41"/>
      <c r="W87" s="41"/>
      <c r="X87" s="41"/>
    </row>
    <row r="88" ht="48" customHeight="1" spans="1:24">
      <c r="A88" s="39"/>
      <c r="B88" s="40"/>
      <c r="C88" s="41"/>
      <c r="D88" s="41"/>
      <c r="E88" s="41"/>
      <c r="F88" s="41"/>
      <c r="G88" s="41"/>
      <c r="H88" s="41"/>
      <c r="I88" s="41" t="s">
        <v>242</v>
      </c>
      <c r="J88" s="41"/>
      <c r="K88" s="41"/>
      <c r="L88" s="41"/>
      <c r="M88" s="50" t="s">
        <v>243</v>
      </c>
      <c r="N88" s="41" t="s">
        <v>47</v>
      </c>
      <c r="O88" s="41"/>
      <c r="P88" s="41"/>
      <c r="Q88" s="41"/>
      <c r="R88" s="41"/>
      <c r="S88" s="41"/>
      <c r="T88" s="50"/>
      <c r="U88" s="52">
        <v>0.025</v>
      </c>
      <c r="V88" s="41"/>
      <c r="W88" s="41"/>
      <c r="X88" s="41"/>
    </row>
    <row r="89" ht="48" customHeight="1" spans="1:24">
      <c r="A89" s="39"/>
      <c r="B89" s="40"/>
      <c r="C89" s="41"/>
      <c r="D89" s="41"/>
      <c r="E89" s="41"/>
      <c r="F89" s="41"/>
      <c r="G89" s="41"/>
      <c r="H89" s="41"/>
      <c r="I89" s="41" t="s">
        <v>111</v>
      </c>
      <c r="J89" s="41"/>
      <c r="K89" s="41"/>
      <c r="L89" s="41"/>
      <c r="M89" s="50" t="s">
        <v>243</v>
      </c>
      <c r="N89" s="41" t="s">
        <v>47</v>
      </c>
      <c r="O89" s="41"/>
      <c r="P89" s="41"/>
      <c r="Q89" s="41"/>
      <c r="R89" s="41"/>
      <c r="S89" s="41"/>
      <c r="T89" s="50"/>
      <c r="U89" s="52">
        <v>0.025</v>
      </c>
      <c r="V89" s="41"/>
      <c r="W89" s="41"/>
      <c r="X89" s="41"/>
    </row>
    <row r="90" ht="48" customHeight="1" spans="1:24">
      <c r="A90" s="39"/>
      <c r="B90" s="40"/>
      <c r="C90" s="41"/>
      <c r="D90" s="41"/>
      <c r="E90" s="41"/>
      <c r="F90" s="41"/>
      <c r="G90" s="41"/>
      <c r="H90" s="41"/>
      <c r="I90" s="41"/>
      <c r="J90" s="41" t="s">
        <v>70</v>
      </c>
      <c r="K90" s="41"/>
      <c r="L90" s="41"/>
      <c r="M90" s="50" t="s">
        <v>243</v>
      </c>
      <c r="N90" s="41" t="s">
        <v>47</v>
      </c>
      <c r="O90" s="41"/>
      <c r="P90" s="41"/>
      <c r="Q90" s="41"/>
      <c r="R90" s="41"/>
      <c r="S90" s="41"/>
      <c r="T90" s="50"/>
      <c r="U90" s="41"/>
      <c r="V90" s="41" t="s">
        <v>244</v>
      </c>
      <c r="W90" s="41"/>
      <c r="X90" s="41"/>
    </row>
    <row r="91" ht="48" customHeight="1" spans="1:24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 t="s">
        <v>245</v>
      </c>
      <c r="L91" s="41"/>
      <c r="M91" s="50" t="s">
        <v>246</v>
      </c>
      <c r="N91" s="41" t="s">
        <v>47</v>
      </c>
      <c r="O91" s="41"/>
      <c r="P91" s="41"/>
      <c r="Q91" s="41"/>
      <c r="R91" s="41"/>
      <c r="S91" s="41"/>
      <c r="T91" s="50"/>
      <c r="U91" s="41"/>
      <c r="V91" s="41"/>
      <c r="W91" s="41">
        <f>5/100</f>
        <v>0.05</v>
      </c>
      <c r="X91" s="41"/>
    </row>
    <row r="92" ht="48" customHeight="1" spans="1:24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41" t="s">
        <v>245</v>
      </c>
      <c r="M92" s="50" t="s">
        <v>246</v>
      </c>
      <c r="N92" s="41" t="s">
        <v>25</v>
      </c>
      <c r="O92" s="41"/>
      <c r="P92" s="41"/>
      <c r="Q92" s="41"/>
      <c r="R92" s="41"/>
      <c r="S92" s="41"/>
      <c r="T92" s="50"/>
      <c r="U92" s="41"/>
      <c r="V92" s="41"/>
      <c r="W92" s="41"/>
      <c r="X92" s="41" t="s">
        <v>247</v>
      </c>
    </row>
    <row r="93" ht="48" customHeight="1" spans="1:24">
      <c r="A93" s="39">
        <v>17</v>
      </c>
      <c r="B93" s="40" t="s">
        <v>78</v>
      </c>
      <c r="C93" s="41" t="s">
        <v>248</v>
      </c>
      <c r="D93" s="41"/>
      <c r="E93" s="41"/>
      <c r="F93" s="41"/>
      <c r="G93" s="41"/>
      <c r="H93" s="41"/>
      <c r="I93" s="41"/>
      <c r="J93" s="41"/>
      <c r="K93" s="41"/>
      <c r="L93" s="41"/>
      <c r="M93" s="50" t="s">
        <v>249</v>
      </c>
      <c r="N93" s="41" t="s">
        <v>25</v>
      </c>
      <c r="O93" s="41">
        <v>4</v>
      </c>
      <c r="P93" s="41"/>
      <c r="Q93" s="41"/>
      <c r="R93" s="41"/>
      <c r="S93" s="41"/>
      <c r="T93" s="50"/>
      <c r="U93" s="41"/>
      <c r="V93" s="41"/>
      <c r="W93" s="41"/>
      <c r="X93" s="41"/>
    </row>
    <row r="94" ht="48" customHeight="1" spans="1:24">
      <c r="A94" s="39"/>
      <c r="B94" s="40"/>
      <c r="C94" s="41"/>
      <c r="D94" s="41" t="s">
        <v>248</v>
      </c>
      <c r="E94" s="41"/>
      <c r="F94" s="41"/>
      <c r="G94" s="41"/>
      <c r="H94" s="41"/>
      <c r="I94" s="41"/>
      <c r="J94" s="41"/>
      <c r="K94" s="41"/>
      <c r="L94" s="41"/>
      <c r="M94" s="50" t="s">
        <v>250</v>
      </c>
      <c r="N94" s="41" t="s">
        <v>25</v>
      </c>
      <c r="O94" s="41"/>
      <c r="P94" s="41">
        <v>10</v>
      </c>
      <c r="Q94" s="41"/>
      <c r="R94" s="41"/>
      <c r="S94" s="41"/>
      <c r="T94" s="50"/>
      <c r="U94" s="41"/>
      <c r="V94" s="41"/>
      <c r="W94" s="41"/>
      <c r="X94" s="41"/>
    </row>
    <row r="95" ht="48" customHeight="1" spans="1:24">
      <c r="A95" s="39"/>
      <c r="B95" s="40"/>
      <c r="C95" s="41"/>
      <c r="D95" s="41"/>
      <c r="E95" s="41" t="s">
        <v>79</v>
      </c>
      <c r="F95" s="41"/>
      <c r="G95" s="41"/>
      <c r="H95" s="41"/>
      <c r="I95" s="41"/>
      <c r="J95" s="41"/>
      <c r="K95" s="41"/>
      <c r="L95" s="41"/>
      <c r="M95" s="50" t="s">
        <v>251</v>
      </c>
      <c r="N95" s="41" t="s">
        <v>47</v>
      </c>
      <c r="O95" s="41"/>
      <c r="P95" s="41"/>
      <c r="Q95" s="41">
        <v>15</v>
      </c>
      <c r="R95" s="41"/>
      <c r="S95" s="41"/>
      <c r="T95" s="50"/>
      <c r="U95" s="41"/>
      <c r="V95" s="41"/>
      <c r="W95" s="41"/>
      <c r="X95" s="41"/>
    </row>
    <row r="96" ht="48" customHeight="1" spans="1:24">
      <c r="A96" s="39"/>
      <c r="B96" s="40"/>
      <c r="C96" s="41"/>
      <c r="D96" s="41"/>
      <c r="E96" s="41"/>
      <c r="F96" s="41" t="s">
        <v>252</v>
      </c>
      <c r="G96" s="41"/>
      <c r="H96" s="41"/>
      <c r="I96" s="41"/>
      <c r="J96" s="41"/>
      <c r="K96" s="41"/>
      <c r="L96" s="41"/>
      <c r="M96" s="50" t="s">
        <v>251</v>
      </c>
      <c r="N96" s="41" t="s">
        <v>98</v>
      </c>
      <c r="O96" s="41"/>
      <c r="P96" s="41"/>
      <c r="Q96" s="41"/>
      <c r="R96" s="41" t="s">
        <v>253</v>
      </c>
      <c r="S96" s="41"/>
      <c r="T96" s="50"/>
      <c r="U96" s="41"/>
      <c r="V96" s="41"/>
      <c r="W96" s="41"/>
      <c r="X96" s="41"/>
    </row>
    <row r="97" ht="48" customHeight="1" spans="1:24">
      <c r="A97" s="39"/>
      <c r="B97" s="40"/>
      <c r="C97" s="41"/>
      <c r="D97" s="41"/>
      <c r="E97" s="41"/>
      <c r="F97" s="41"/>
      <c r="G97" s="41" t="s">
        <v>129</v>
      </c>
      <c r="H97" s="41"/>
      <c r="I97" s="41"/>
      <c r="J97" s="41"/>
      <c r="K97" s="41"/>
      <c r="L97" s="41"/>
      <c r="M97" s="50" t="s">
        <v>254</v>
      </c>
      <c r="N97" s="41" t="s">
        <v>47</v>
      </c>
      <c r="O97" s="41"/>
      <c r="P97" s="41"/>
      <c r="Q97" s="41"/>
      <c r="R97" s="41"/>
      <c r="S97" s="41">
        <v>4</v>
      </c>
      <c r="T97" s="50"/>
      <c r="U97" s="41"/>
      <c r="V97" s="41"/>
      <c r="W97" s="41"/>
      <c r="X97" s="41"/>
    </row>
    <row r="98" ht="48" customHeight="1" spans="1:24">
      <c r="A98" s="39"/>
      <c r="B98" s="40"/>
      <c r="C98" s="41"/>
      <c r="D98" s="41"/>
      <c r="E98" s="41"/>
      <c r="F98" s="41"/>
      <c r="G98" s="41"/>
      <c r="H98" s="41" t="s">
        <v>131</v>
      </c>
      <c r="I98" s="41"/>
      <c r="J98" s="41"/>
      <c r="K98" s="41"/>
      <c r="L98" s="41"/>
      <c r="M98" s="50" t="s">
        <v>255</v>
      </c>
      <c r="N98" s="41" t="s">
        <v>98</v>
      </c>
      <c r="O98" s="41"/>
      <c r="P98" s="41"/>
      <c r="Q98" s="41"/>
      <c r="R98" s="41"/>
      <c r="S98" s="41"/>
      <c r="T98" s="50">
        <v>15</v>
      </c>
      <c r="U98" s="41"/>
      <c r="V98" s="41"/>
      <c r="W98" s="41"/>
      <c r="X98" s="41"/>
    </row>
    <row r="99" ht="48" customHeight="1" spans="1:24">
      <c r="A99" s="39"/>
      <c r="B99" s="40"/>
      <c r="C99" s="41"/>
      <c r="D99" s="41"/>
      <c r="E99" s="41"/>
      <c r="F99" s="41"/>
      <c r="G99" s="41"/>
      <c r="H99" s="41" t="s">
        <v>256</v>
      </c>
      <c r="I99" s="41"/>
      <c r="J99" s="41"/>
      <c r="K99" s="41"/>
      <c r="L99" s="41"/>
      <c r="M99" s="50" t="s">
        <v>255</v>
      </c>
      <c r="N99" s="41" t="s">
        <v>98</v>
      </c>
      <c r="O99" s="41"/>
      <c r="P99" s="41"/>
      <c r="Q99" s="41"/>
      <c r="R99" s="41"/>
      <c r="S99" s="41"/>
      <c r="T99" s="50">
        <v>16</v>
      </c>
      <c r="U99" s="41"/>
      <c r="V99" s="41"/>
      <c r="W99" s="41"/>
      <c r="X99" s="41"/>
    </row>
    <row r="100" ht="48" customHeight="1" spans="1:24">
      <c r="A100" s="39"/>
      <c r="B100" s="40"/>
      <c r="C100" s="41"/>
      <c r="D100" s="41"/>
      <c r="E100" s="41"/>
      <c r="F100" s="41"/>
      <c r="G100" s="41"/>
      <c r="H100" s="41"/>
      <c r="I100" s="41"/>
      <c r="J100" s="41" t="s">
        <v>257</v>
      </c>
      <c r="K100" s="41"/>
      <c r="L100" s="41"/>
      <c r="M100" s="50" t="s">
        <v>258</v>
      </c>
      <c r="N100" s="41"/>
      <c r="O100" s="41"/>
      <c r="P100" s="41"/>
      <c r="Q100" s="41"/>
      <c r="R100" s="41"/>
      <c r="S100" s="41"/>
      <c r="T100" s="50"/>
      <c r="U100" s="41"/>
      <c r="V100" s="41" t="s">
        <v>259</v>
      </c>
      <c r="W100" s="41"/>
      <c r="X100" s="41"/>
    </row>
    <row r="101" ht="48" customHeight="1" spans="1:24">
      <c r="A101" s="39">
        <v>18</v>
      </c>
      <c r="B101" s="40" t="s">
        <v>84</v>
      </c>
      <c r="C101" s="41" t="s">
        <v>85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50" t="s">
        <v>260</v>
      </c>
      <c r="N101" s="41" t="s">
        <v>25</v>
      </c>
      <c r="O101" s="41">
        <v>0.15</v>
      </c>
      <c r="P101" s="41"/>
      <c r="Q101" s="41"/>
      <c r="R101" s="41"/>
      <c r="S101" s="41"/>
      <c r="T101" s="50"/>
      <c r="U101" s="41"/>
      <c r="V101" s="41"/>
      <c r="W101" s="41"/>
      <c r="X101" s="41"/>
    </row>
    <row r="102" ht="48" customHeight="1" spans="1:24">
      <c r="A102" s="39"/>
      <c r="B102" s="40"/>
      <c r="C102" s="41"/>
      <c r="D102" s="41" t="s">
        <v>138</v>
      </c>
      <c r="E102" s="41"/>
      <c r="F102" s="41"/>
      <c r="G102" s="41"/>
      <c r="H102" s="41"/>
      <c r="I102" s="41"/>
      <c r="J102" s="41"/>
      <c r="K102" s="41"/>
      <c r="L102" s="41"/>
      <c r="M102" s="50" t="s">
        <v>261</v>
      </c>
      <c r="N102" s="41" t="s">
        <v>47</v>
      </c>
      <c r="O102" s="41"/>
      <c r="P102" s="41">
        <v>0.06</v>
      </c>
      <c r="Q102" s="41"/>
      <c r="R102" s="41"/>
      <c r="S102" s="41"/>
      <c r="T102" s="50"/>
      <c r="U102" s="41"/>
      <c r="V102" s="41"/>
      <c r="W102" s="41"/>
      <c r="X102" s="41"/>
    </row>
    <row r="103" ht="48" customHeight="1" spans="1:24">
      <c r="A103" s="39"/>
      <c r="B103" s="40"/>
      <c r="C103" s="41"/>
      <c r="D103" s="41" t="s">
        <v>85</v>
      </c>
      <c r="E103" s="41"/>
      <c r="F103" s="41"/>
      <c r="G103" s="41"/>
      <c r="H103" s="41"/>
      <c r="I103" s="41"/>
      <c r="J103" s="41"/>
      <c r="K103" s="41"/>
      <c r="L103" s="41"/>
      <c r="M103" s="50" t="s">
        <v>262</v>
      </c>
      <c r="N103" s="41" t="s">
        <v>47</v>
      </c>
      <c r="O103" s="41"/>
      <c r="P103" s="41">
        <v>0.13</v>
      </c>
      <c r="Q103" s="41"/>
      <c r="R103" s="41"/>
      <c r="S103" s="41"/>
      <c r="T103" s="50"/>
      <c r="U103" s="41"/>
      <c r="V103" s="41"/>
      <c r="W103" s="41"/>
      <c r="X103" s="41"/>
    </row>
    <row r="104" ht="48" customHeight="1" spans="1:24">
      <c r="A104" s="39"/>
      <c r="B104" s="40"/>
      <c r="C104" s="41"/>
      <c r="D104" s="41" t="s">
        <v>85</v>
      </c>
      <c r="E104" s="41"/>
      <c r="F104" s="41"/>
      <c r="G104" s="41"/>
      <c r="H104" s="41"/>
      <c r="I104" s="41"/>
      <c r="J104" s="41"/>
      <c r="K104" s="41"/>
      <c r="L104" s="41"/>
      <c r="M104" s="50" t="s">
        <v>263</v>
      </c>
      <c r="N104" s="41" t="s">
        <v>47</v>
      </c>
      <c r="O104" s="41"/>
      <c r="P104" s="41">
        <v>0.125</v>
      </c>
      <c r="Q104" s="41"/>
      <c r="R104" s="41"/>
      <c r="S104" s="41"/>
      <c r="T104" s="50"/>
      <c r="U104" s="41"/>
      <c r="V104" s="41"/>
      <c r="W104" s="41"/>
      <c r="X104" s="41"/>
    </row>
    <row r="105" ht="48" customHeight="1" spans="1:24">
      <c r="A105" s="39"/>
      <c r="B105" s="40"/>
      <c r="C105" s="41"/>
      <c r="D105" s="41" t="s">
        <v>264</v>
      </c>
      <c r="E105" s="41"/>
      <c r="F105" s="41"/>
      <c r="G105" s="41"/>
      <c r="H105" s="41"/>
      <c r="I105" s="41"/>
      <c r="J105" s="41"/>
      <c r="K105" s="41"/>
      <c r="L105" s="41"/>
      <c r="M105" s="50" t="s">
        <v>265</v>
      </c>
      <c r="N105" s="41" t="s">
        <v>47</v>
      </c>
      <c r="O105" s="41"/>
      <c r="P105" s="41">
        <v>0.467</v>
      </c>
      <c r="Q105" s="41"/>
      <c r="R105" s="41"/>
      <c r="S105" s="41"/>
      <c r="T105" s="50"/>
      <c r="U105" s="41"/>
      <c r="V105" s="41"/>
      <c r="W105" s="41"/>
      <c r="X105" s="41"/>
    </row>
    <row r="106" ht="48" customHeight="1" spans="1:24">
      <c r="A106" s="39"/>
      <c r="B106" s="40"/>
      <c r="C106" s="41"/>
      <c r="D106" s="41"/>
      <c r="E106" s="41" t="s">
        <v>266</v>
      </c>
      <c r="F106" s="41"/>
      <c r="G106" s="41"/>
      <c r="H106" s="41"/>
      <c r="I106" s="41"/>
      <c r="J106" s="41"/>
      <c r="K106" s="41"/>
      <c r="L106" s="41"/>
      <c r="M106" s="50" t="s">
        <v>267</v>
      </c>
      <c r="N106" s="41" t="s">
        <v>47</v>
      </c>
      <c r="O106" s="41"/>
      <c r="P106" s="41"/>
      <c r="Q106" s="41">
        <v>0.09</v>
      </c>
      <c r="R106" s="41"/>
      <c r="S106" s="41"/>
      <c r="T106" s="50"/>
      <c r="U106" s="41"/>
      <c r="V106" s="41"/>
      <c r="W106" s="41"/>
      <c r="X106" s="41"/>
    </row>
    <row r="107" ht="48" customHeight="1" spans="1:24">
      <c r="A107" s="39"/>
      <c r="B107" s="40"/>
      <c r="C107" s="41"/>
      <c r="D107" s="41"/>
      <c r="E107" s="41" t="s">
        <v>266</v>
      </c>
      <c r="F107" s="41"/>
      <c r="G107" s="41"/>
      <c r="H107" s="41"/>
      <c r="I107" s="41"/>
      <c r="J107" s="41"/>
      <c r="K107" s="41"/>
      <c r="L107" s="41"/>
      <c r="M107" s="50" t="s">
        <v>241</v>
      </c>
      <c r="N107" s="41" t="s">
        <v>47</v>
      </c>
      <c r="O107" s="41"/>
      <c r="P107" s="41"/>
      <c r="Q107" s="41">
        <v>0.1</v>
      </c>
      <c r="R107" s="41"/>
      <c r="S107" s="41"/>
      <c r="T107" s="50"/>
      <c r="U107" s="41"/>
      <c r="V107" s="41"/>
      <c r="W107" s="41"/>
      <c r="X107" s="41"/>
    </row>
    <row r="108" ht="48" customHeight="1" spans="1:24">
      <c r="A108" s="39"/>
      <c r="B108" s="40"/>
      <c r="C108" s="41"/>
      <c r="D108" s="41"/>
      <c r="E108" s="41"/>
      <c r="F108" s="41" t="s">
        <v>266</v>
      </c>
      <c r="G108" s="41"/>
      <c r="H108" s="41"/>
      <c r="I108" s="41"/>
      <c r="J108" s="41"/>
      <c r="K108" s="41"/>
      <c r="L108" s="41"/>
      <c r="M108" s="50" t="s">
        <v>267</v>
      </c>
      <c r="N108" s="41" t="s">
        <v>47</v>
      </c>
      <c r="O108" s="41"/>
      <c r="P108" s="41"/>
      <c r="Q108" s="41"/>
      <c r="R108" s="41" t="s">
        <v>268</v>
      </c>
      <c r="S108" s="41"/>
      <c r="T108" s="50"/>
      <c r="U108" s="41"/>
      <c r="V108" s="41"/>
      <c r="W108" s="41"/>
      <c r="X108" s="41"/>
    </row>
    <row r="109" ht="48" customHeight="1" spans="1:24">
      <c r="A109" s="39"/>
      <c r="B109" s="40"/>
      <c r="C109" s="41"/>
      <c r="D109" s="41"/>
      <c r="E109" s="41"/>
      <c r="F109" s="41"/>
      <c r="G109" s="41" t="s">
        <v>269</v>
      </c>
      <c r="H109" s="41"/>
      <c r="I109" s="41"/>
      <c r="J109" s="41"/>
      <c r="K109" s="41"/>
      <c r="L109" s="41"/>
      <c r="M109" s="50" t="s">
        <v>241</v>
      </c>
      <c r="N109" s="41" t="s">
        <v>47</v>
      </c>
      <c r="O109" s="41"/>
      <c r="P109" s="41"/>
      <c r="Q109" s="41"/>
      <c r="R109" s="41"/>
      <c r="S109" s="41">
        <v>0.08</v>
      </c>
      <c r="T109" s="50"/>
      <c r="U109" s="41"/>
      <c r="V109" s="41"/>
      <c r="W109" s="41"/>
      <c r="X109" s="41"/>
    </row>
    <row r="110" ht="48" customHeight="1" spans="1:24">
      <c r="A110" s="39"/>
      <c r="B110" s="40"/>
      <c r="C110" s="41"/>
      <c r="D110" s="41"/>
      <c r="E110" s="41"/>
      <c r="F110" s="41"/>
      <c r="G110" s="41" t="s">
        <v>85</v>
      </c>
      <c r="H110" s="41"/>
      <c r="I110" s="41"/>
      <c r="J110" s="41"/>
      <c r="K110" s="41"/>
      <c r="L110" s="41"/>
      <c r="M110" s="50" t="s">
        <v>241</v>
      </c>
      <c r="N110" s="41" t="s">
        <v>47</v>
      </c>
      <c r="O110" s="41"/>
      <c r="P110" s="41"/>
      <c r="Q110" s="41"/>
      <c r="R110" s="41"/>
      <c r="S110" s="41">
        <v>0.09</v>
      </c>
      <c r="T110" s="50"/>
      <c r="U110" s="41"/>
      <c r="V110" s="41"/>
      <c r="W110" s="41"/>
      <c r="X110" s="41"/>
    </row>
    <row r="111" ht="48" customHeight="1" spans="1:24">
      <c r="A111" s="39"/>
      <c r="B111" s="40"/>
      <c r="C111" s="41"/>
      <c r="D111" s="41"/>
      <c r="E111" s="41"/>
      <c r="F111" s="41"/>
      <c r="G111" s="41"/>
      <c r="H111" s="41" t="s">
        <v>85</v>
      </c>
      <c r="I111" s="41"/>
      <c r="J111" s="41"/>
      <c r="K111" s="41"/>
      <c r="L111" s="41"/>
      <c r="M111" s="50" t="s">
        <v>270</v>
      </c>
      <c r="N111" s="41" t="s">
        <v>47</v>
      </c>
      <c r="O111" s="41"/>
      <c r="P111" s="41"/>
      <c r="Q111" s="41"/>
      <c r="R111" s="41"/>
      <c r="S111" s="41"/>
      <c r="T111" s="56">
        <v>0.133</v>
      </c>
      <c r="U111" s="41"/>
      <c r="V111" s="41"/>
      <c r="W111" s="41"/>
      <c r="X111" s="41"/>
    </row>
    <row r="112" ht="48" customHeight="1" spans="1:24">
      <c r="A112" s="39"/>
      <c r="B112" s="40"/>
      <c r="C112" s="41"/>
      <c r="D112" s="41"/>
      <c r="E112" s="41"/>
      <c r="F112" s="41"/>
      <c r="G112" s="41"/>
      <c r="H112" s="41" t="s">
        <v>266</v>
      </c>
      <c r="I112" s="41"/>
      <c r="J112" s="41"/>
      <c r="K112" s="41"/>
      <c r="L112" s="41"/>
      <c r="M112" s="50" t="s">
        <v>267</v>
      </c>
      <c r="N112" s="41" t="s">
        <v>47</v>
      </c>
      <c r="O112" s="41"/>
      <c r="P112" s="41"/>
      <c r="Q112" s="41"/>
      <c r="R112" s="41"/>
      <c r="S112" s="41"/>
      <c r="T112" s="56">
        <v>0.095</v>
      </c>
      <c r="U112" s="41"/>
      <c r="V112" s="41"/>
      <c r="W112" s="41"/>
      <c r="X112" s="41"/>
    </row>
    <row r="113" ht="48" customHeight="1" spans="1:24">
      <c r="A113" s="39"/>
      <c r="B113" s="40"/>
      <c r="C113" s="41"/>
      <c r="D113" s="41"/>
      <c r="E113" s="41"/>
      <c r="F113" s="41"/>
      <c r="G113" s="41"/>
      <c r="H113" s="41"/>
      <c r="I113" s="41" t="s">
        <v>85</v>
      </c>
      <c r="J113" s="41"/>
      <c r="K113" s="41"/>
      <c r="L113" s="41"/>
      <c r="M113" s="50" t="s">
        <v>271</v>
      </c>
      <c r="N113" s="41" t="s">
        <v>47</v>
      </c>
      <c r="O113" s="41"/>
      <c r="P113" s="41"/>
      <c r="Q113" s="41"/>
      <c r="R113" s="41"/>
      <c r="S113" s="41"/>
      <c r="T113" s="50"/>
      <c r="U113" s="41">
        <v>0.15</v>
      </c>
      <c r="V113" s="41"/>
      <c r="W113" s="41"/>
      <c r="X113" s="41"/>
    </row>
    <row r="114" ht="48" customHeight="1" spans="1:24">
      <c r="A114" s="39"/>
      <c r="B114" s="40"/>
      <c r="C114" s="41"/>
      <c r="D114" s="41"/>
      <c r="E114" s="41"/>
      <c r="F114" s="41"/>
      <c r="G114" s="41"/>
      <c r="H114" s="41"/>
      <c r="I114" s="41"/>
      <c r="J114" s="41" t="s">
        <v>272</v>
      </c>
      <c r="K114" s="41"/>
      <c r="L114" s="41"/>
      <c r="M114" s="50" t="s">
        <v>273</v>
      </c>
      <c r="N114" s="41" t="s">
        <v>47</v>
      </c>
      <c r="O114" s="41"/>
      <c r="P114" s="41"/>
      <c r="Q114" s="41"/>
      <c r="R114" s="41"/>
      <c r="S114" s="41"/>
      <c r="T114" s="50"/>
      <c r="U114" s="41"/>
      <c r="V114" s="41" t="s">
        <v>274</v>
      </c>
      <c r="W114" s="41"/>
      <c r="X114" s="41"/>
    </row>
    <row r="115" ht="48" customHeight="1" spans="1:24">
      <c r="A115" s="39"/>
      <c r="B115" s="40"/>
      <c r="C115" s="41"/>
      <c r="D115" s="41"/>
      <c r="E115" s="41"/>
      <c r="F115" s="41"/>
      <c r="G115" s="41"/>
      <c r="H115" s="41"/>
      <c r="I115" s="41"/>
      <c r="J115" s="51" t="s">
        <v>275</v>
      </c>
      <c r="K115" s="41"/>
      <c r="L115" s="41"/>
      <c r="M115" s="50" t="s">
        <v>276</v>
      </c>
      <c r="N115" s="41" t="s">
        <v>47</v>
      </c>
      <c r="O115" s="41"/>
      <c r="P115" s="41"/>
      <c r="Q115" s="41"/>
      <c r="R115" s="41"/>
      <c r="S115" s="41"/>
      <c r="T115" s="50"/>
      <c r="U115" s="41"/>
      <c r="V115" s="52">
        <v>0.104</v>
      </c>
      <c r="W115" s="41"/>
      <c r="X115" s="41"/>
    </row>
    <row r="116" ht="48" customHeight="1" spans="1:24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 t="s">
        <v>266</v>
      </c>
      <c r="L116" s="41"/>
      <c r="M116" s="50" t="s">
        <v>277</v>
      </c>
      <c r="N116" s="41" t="s">
        <v>47</v>
      </c>
      <c r="O116" s="41"/>
      <c r="P116" s="41"/>
      <c r="Q116" s="41"/>
      <c r="R116" s="41"/>
      <c r="S116" s="41"/>
      <c r="T116" s="50"/>
      <c r="U116" s="41"/>
      <c r="V116" s="41"/>
      <c r="W116" s="52">
        <f>15/200</f>
        <v>0.075</v>
      </c>
      <c r="X116" s="41"/>
    </row>
    <row r="117" ht="48" customHeight="1" spans="1:24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41" t="s">
        <v>266</v>
      </c>
      <c r="M117" s="50" t="s">
        <v>267</v>
      </c>
      <c r="N117" s="41" t="s">
        <v>25</v>
      </c>
      <c r="O117" s="41"/>
      <c r="P117" s="41"/>
      <c r="Q117" s="41"/>
      <c r="R117" s="41"/>
      <c r="S117" s="41"/>
      <c r="T117" s="50"/>
      <c r="U117" s="41"/>
      <c r="V117" s="41"/>
      <c r="W117" s="41"/>
      <c r="X117" s="41" t="s">
        <v>278</v>
      </c>
    </row>
    <row r="118" ht="48" customHeight="1" spans="1:24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41" t="s">
        <v>85</v>
      </c>
      <c r="M118" s="50" t="s">
        <v>270</v>
      </c>
      <c r="N118" s="41" t="s">
        <v>25</v>
      </c>
      <c r="O118" s="41"/>
      <c r="P118" s="41"/>
      <c r="Q118" s="41"/>
      <c r="R118" s="41"/>
      <c r="S118" s="41"/>
      <c r="T118" s="50"/>
      <c r="U118" s="41"/>
      <c r="V118" s="41"/>
      <c r="W118" s="41"/>
      <c r="X118" s="41" t="s">
        <v>279</v>
      </c>
    </row>
    <row r="119" ht="48" customHeight="1" spans="1:24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41" t="s">
        <v>280</v>
      </c>
      <c r="M119" s="50" t="s">
        <v>183</v>
      </c>
      <c r="N119" s="41" t="s">
        <v>25</v>
      </c>
      <c r="O119" s="41"/>
      <c r="P119" s="41"/>
      <c r="Q119" s="41"/>
      <c r="R119" s="41"/>
      <c r="S119" s="41"/>
      <c r="T119" s="50"/>
      <c r="U119" s="41"/>
      <c r="V119" s="41"/>
      <c r="W119" s="41"/>
      <c r="X119" s="41" t="s">
        <v>281</v>
      </c>
    </row>
    <row r="120" ht="48" customHeight="1" spans="1:24">
      <c r="A120" s="39">
        <v>19</v>
      </c>
      <c r="B120" s="40" t="s">
        <v>90</v>
      </c>
      <c r="C120" s="41" t="s">
        <v>282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50" t="s">
        <v>283</v>
      </c>
      <c r="N120" s="41" t="s">
        <v>25</v>
      </c>
      <c r="O120" s="41">
        <v>8</v>
      </c>
      <c r="P120" s="41"/>
      <c r="Q120" s="41"/>
      <c r="R120" s="41"/>
      <c r="S120" s="41"/>
      <c r="T120" s="50"/>
      <c r="U120" s="41"/>
      <c r="V120" s="41"/>
      <c r="W120" s="41"/>
      <c r="X120" s="41"/>
    </row>
    <row r="121" ht="48" customHeight="1" spans="1:24">
      <c r="A121" s="39"/>
      <c r="B121" s="40"/>
      <c r="C121" s="41"/>
      <c r="D121" s="41"/>
      <c r="E121" s="41"/>
      <c r="F121" s="41"/>
      <c r="G121" s="41"/>
      <c r="H121" s="41"/>
      <c r="I121" s="41"/>
      <c r="J121" s="41" t="s">
        <v>284</v>
      </c>
      <c r="K121" s="41"/>
      <c r="L121" s="41"/>
      <c r="M121" s="55" t="s">
        <v>92</v>
      </c>
      <c r="N121" s="41" t="s">
        <v>25</v>
      </c>
      <c r="O121" s="41"/>
      <c r="P121" s="41"/>
      <c r="Q121" s="41"/>
      <c r="R121" s="41"/>
      <c r="S121" s="41"/>
      <c r="T121" s="50"/>
      <c r="U121" s="41"/>
      <c r="V121" s="41" t="s">
        <v>285</v>
      </c>
      <c r="W121" s="41"/>
      <c r="X121" s="41"/>
    </row>
    <row r="122" ht="48" customHeight="1" spans="1:24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 t="s">
        <v>286</v>
      </c>
      <c r="L122" s="41"/>
      <c r="M122" s="50" t="s">
        <v>283</v>
      </c>
      <c r="N122" s="41" t="s">
        <v>47</v>
      </c>
      <c r="O122" s="41"/>
      <c r="P122" s="41"/>
      <c r="Q122" s="41"/>
      <c r="R122" s="41"/>
      <c r="S122" s="41"/>
      <c r="T122" s="50"/>
      <c r="U122" s="41"/>
      <c r="V122" s="41"/>
      <c r="W122" s="41">
        <f>10</f>
        <v>10</v>
      </c>
      <c r="X122" s="41"/>
    </row>
    <row r="123" ht="48" customHeight="1" spans="1:24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41" t="s">
        <v>282</v>
      </c>
      <c r="M123" s="50" t="s">
        <v>92</v>
      </c>
      <c r="N123" s="41" t="s">
        <v>47</v>
      </c>
      <c r="O123" s="41"/>
      <c r="P123" s="41"/>
      <c r="Q123" s="41"/>
      <c r="R123" s="41"/>
      <c r="S123" s="41"/>
      <c r="T123" s="50"/>
      <c r="U123" s="41"/>
      <c r="V123" s="41"/>
      <c r="W123" s="41"/>
      <c r="X123" s="41" t="s">
        <v>287</v>
      </c>
    </row>
    <row r="124" ht="48" customHeight="1" spans="1:24">
      <c r="A124" s="39">
        <v>20</v>
      </c>
      <c r="B124" s="40" t="s">
        <v>95</v>
      </c>
      <c r="C124" s="41" t="s">
        <v>288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50" t="s">
        <v>209</v>
      </c>
      <c r="N124" s="41" t="s">
        <v>25</v>
      </c>
      <c r="O124" s="41">
        <v>2.4</v>
      </c>
      <c r="P124" s="41"/>
      <c r="Q124" s="41"/>
      <c r="R124" s="41"/>
      <c r="S124" s="41"/>
      <c r="T124" s="50"/>
      <c r="U124" s="41"/>
      <c r="V124" s="41"/>
      <c r="W124" s="41"/>
      <c r="X124" s="41"/>
    </row>
    <row r="125" ht="48" customHeight="1" spans="1:24">
      <c r="A125" s="39"/>
      <c r="B125" s="40"/>
      <c r="C125" s="41"/>
      <c r="D125" s="41" t="s">
        <v>289</v>
      </c>
      <c r="E125" s="41"/>
      <c r="F125" s="41"/>
      <c r="G125" s="41"/>
      <c r="H125" s="41"/>
      <c r="I125" s="41"/>
      <c r="J125" s="41"/>
      <c r="K125" s="41"/>
      <c r="L125" s="41"/>
      <c r="M125" s="50" t="s">
        <v>290</v>
      </c>
      <c r="N125" s="41" t="s">
        <v>25</v>
      </c>
      <c r="O125" s="41"/>
      <c r="P125" s="41">
        <v>3.69</v>
      </c>
      <c r="Q125" s="41"/>
      <c r="R125" s="41"/>
      <c r="S125" s="41"/>
      <c r="T125" s="50"/>
      <c r="U125" s="41"/>
      <c r="V125" s="41"/>
      <c r="W125" s="41"/>
      <c r="X125" s="41"/>
    </row>
    <row r="126" ht="48" customHeight="1" spans="1:24">
      <c r="A126" s="39"/>
      <c r="B126" s="40"/>
      <c r="C126" s="41"/>
      <c r="D126" s="41" t="s">
        <v>291</v>
      </c>
      <c r="E126" s="41"/>
      <c r="F126" s="41"/>
      <c r="G126" s="41"/>
      <c r="H126" s="41"/>
      <c r="I126" s="41"/>
      <c r="J126" s="41"/>
      <c r="K126" s="41"/>
      <c r="L126" s="41"/>
      <c r="M126" s="50" t="s">
        <v>292</v>
      </c>
      <c r="N126" s="41" t="s">
        <v>25</v>
      </c>
      <c r="O126" s="41"/>
      <c r="P126" s="41">
        <v>2.43</v>
      </c>
      <c r="Q126" s="41"/>
      <c r="R126" s="41"/>
      <c r="S126" s="41"/>
      <c r="T126" s="50"/>
      <c r="U126" s="41"/>
      <c r="V126" s="41"/>
      <c r="W126" s="41"/>
      <c r="X126" s="41"/>
    </row>
    <row r="127" ht="48" customHeight="1" spans="1:24">
      <c r="A127" s="39"/>
      <c r="B127" s="40"/>
      <c r="C127" s="41"/>
      <c r="D127" s="41" t="s">
        <v>293</v>
      </c>
      <c r="E127" s="41"/>
      <c r="F127" s="41"/>
      <c r="G127" s="41"/>
      <c r="H127" s="41"/>
      <c r="I127" s="41"/>
      <c r="J127" s="41"/>
      <c r="K127" s="41"/>
      <c r="L127" s="41"/>
      <c r="M127" s="50" t="s">
        <v>294</v>
      </c>
      <c r="N127" s="41" t="s">
        <v>25</v>
      </c>
      <c r="O127" s="41"/>
      <c r="P127" s="41">
        <v>2.25</v>
      </c>
      <c r="Q127" s="41"/>
      <c r="R127" s="41"/>
      <c r="S127" s="41"/>
      <c r="T127" s="50"/>
      <c r="U127" s="41"/>
      <c r="V127" s="41"/>
      <c r="W127" s="41"/>
      <c r="X127" s="41"/>
    </row>
    <row r="128" ht="48" customHeight="1" spans="1:24">
      <c r="A128" s="39"/>
      <c r="B128" s="40"/>
      <c r="C128" s="41"/>
      <c r="D128" s="41"/>
      <c r="E128" s="41" t="s">
        <v>289</v>
      </c>
      <c r="F128" s="41"/>
      <c r="G128" s="41"/>
      <c r="H128" s="41"/>
      <c r="I128" s="41"/>
      <c r="J128" s="41"/>
      <c r="K128" s="41"/>
      <c r="L128" s="41"/>
      <c r="M128" s="50" t="s">
        <v>215</v>
      </c>
      <c r="N128" s="41" t="s">
        <v>25</v>
      </c>
      <c r="O128" s="41"/>
      <c r="P128" s="41"/>
      <c r="Q128" s="41">
        <v>1.8</v>
      </c>
      <c r="R128" s="41"/>
      <c r="S128" s="41"/>
      <c r="T128" s="50"/>
      <c r="U128" s="41"/>
      <c r="V128" s="41"/>
      <c r="W128" s="41"/>
      <c r="X128" s="41"/>
    </row>
    <row r="129" ht="48" customHeight="1" spans="1:24">
      <c r="A129" s="39"/>
      <c r="B129" s="40"/>
      <c r="C129" s="41"/>
      <c r="D129" s="41"/>
      <c r="E129" s="41"/>
      <c r="F129" s="41" t="s">
        <v>140</v>
      </c>
      <c r="G129" s="41"/>
      <c r="H129" s="41"/>
      <c r="I129" s="41"/>
      <c r="J129" s="41"/>
      <c r="K129" s="41"/>
      <c r="L129" s="41"/>
      <c r="M129" s="50" t="s">
        <v>215</v>
      </c>
      <c r="N129" s="41" t="s">
        <v>25</v>
      </c>
      <c r="O129" s="41"/>
      <c r="P129" s="41"/>
      <c r="Q129" s="41"/>
      <c r="R129" s="41" t="s">
        <v>295</v>
      </c>
      <c r="S129" s="41"/>
      <c r="T129" s="50"/>
      <c r="U129" s="41"/>
      <c r="V129" s="41"/>
      <c r="W129" s="41"/>
      <c r="X129" s="41"/>
    </row>
    <row r="130" ht="48" customHeight="1" spans="1:24">
      <c r="A130" s="39"/>
      <c r="B130" s="40"/>
      <c r="C130" s="41"/>
      <c r="D130" s="41"/>
      <c r="E130" s="41"/>
      <c r="F130" s="41" t="s">
        <v>289</v>
      </c>
      <c r="G130" s="41"/>
      <c r="H130" s="41"/>
      <c r="I130" s="41"/>
      <c r="J130" s="41"/>
      <c r="K130" s="41"/>
      <c r="L130" s="41"/>
      <c r="M130" s="50" t="s">
        <v>215</v>
      </c>
      <c r="N130" s="41" t="s">
        <v>25</v>
      </c>
      <c r="O130" s="41"/>
      <c r="P130" s="41"/>
      <c r="Q130" s="41"/>
      <c r="R130" s="41" t="s">
        <v>160</v>
      </c>
      <c r="S130" s="41"/>
      <c r="T130" s="50"/>
      <c r="U130" s="41"/>
      <c r="V130" s="41"/>
      <c r="W130" s="41"/>
      <c r="X130" s="41"/>
    </row>
    <row r="131" ht="48" customHeight="1" spans="1:24">
      <c r="A131" s="39"/>
      <c r="B131" s="40"/>
      <c r="C131" s="41"/>
      <c r="D131" s="41"/>
      <c r="E131" s="41"/>
      <c r="F131" s="41"/>
      <c r="G131" s="41" t="s">
        <v>296</v>
      </c>
      <c r="H131" s="41"/>
      <c r="I131" s="41"/>
      <c r="J131" s="41"/>
      <c r="K131" s="41"/>
      <c r="L131" s="41"/>
      <c r="M131" s="50" t="s">
        <v>215</v>
      </c>
      <c r="N131" s="41" t="s">
        <v>25</v>
      </c>
      <c r="O131" s="41"/>
      <c r="P131" s="41"/>
      <c r="Q131" s="41"/>
      <c r="R131" s="41"/>
      <c r="S131" s="41">
        <v>2.3</v>
      </c>
      <c r="T131" s="50"/>
      <c r="U131" s="41"/>
      <c r="V131" s="41"/>
      <c r="W131" s="41"/>
      <c r="X131" s="41"/>
    </row>
    <row r="132" ht="48" customHeight="1" spans="1:24">
      <c r="A132" s="39"/>
      <c r="B132" s="40"/>
      <c r="C132" s="41"/>
      <c r="D132" s="41"/>
      <c r="E132" s="41"/>
      <c r="F132" s="41"/>
      <c r="G132" s="41" t="s">
        <v>296</v>
      </c>
      <c r="H132" s="41"/>
      <c r="I132" s="41"/>
      <c r="J132" s="41"/>
      <c r="K132" s="41"/>
      <c r="L132" s="41"/>
      <c r="M132" s="50" t="s">
        <v>297</v>
      </c>
      <c r="N132" s="41" t="s">
        <v>25</v>
      </c>
      <c r="O132" s="41"/>
      <c r="P132" s="41"/>
      <c r="Q132" s="41"/>
      <c r="R132" s="41"/>
      <c r="S132" s="41">
        <v>2.5</v>
      </c>
      <c r="T132" s="50"/>
      <c r="U132" s="41"/>
      <c r="V132" s="41"/>
      <c r="W132" s="41"/>
      <c r="X132" s="41"/>
    </row>
    <row r="133" ht="48" customHeight="1" spans="1:24">
      <c r="A133" s="39"/>
      <c r="B133" s="40"/>
      <c r="C133" s="41"/>
      <c r="D133" s="41"/>
      <c r="E133" s="41"/>
      <c r="F133" s="41"/>
      <c r="G133" s="41" t="s">
        <v>139</v>
      </c>
      <c r="H133" s="41"/>
      <c r="I133" s="41"/>
      <c r="J133" s="41"/>
      <c r="K133" s="41"/>
      <c r="L133" s="41"/>
      <c r="M133" s="50" t="s">
        <v>215</v>
      </c>
      <c r="N133" s="41" t="s">
        <v>25</v>
      </c>
      <c r="O133" s="41"/>
      <c r="P133" s="41"/>
      <c r="Q133" s="41"/>
      <c r="R133" s="41"/>
      <c r="S133" s="41">
        <v>1.3</v>
      </c>
      <c r="T133" s="50"/>
      <c r="U133" s="41"/>
      <c r="V133" s="41"/>
      <c r="W133" s="41"/>
      <c r="X133" s="41"/>
    </row>
    <row r="134" ht="48" customHeight="1" spans="1:24">
      <c r="A134" s="39"/>
      <c r="B134" s="40"/>
      <c r="C134" s="41"/>
      <c r="D134" s="41"/>
      <c r="E134" s="41"/>
      <c r="F134" s="41"/>
      <c r="G134" s="41"/>
      <c r="H134" s="41" t="s">
        <v>288</v>
      </c>
      <c r="I134" s="41"/>
      <c r="J134" s="41"/>
      <c r="K134" s="41"/>
      <c r="L134" s="41"/>
      <c r="M134" s="50" t="s">
        <v>215</v>
      </c>
      <c r="N134" s="41" t="s">
        <v>25</v>
      </c>
      <c r="O134" s="41"/>
      <c r="P134" s="41"/>
      <c r="Q134" s="41"/>
      <c r="R134" s="41"/>
      <c r="S134" s="41"/>
      <c r="T134" s="50">
        <v>2.1</v>
      </c>
      <c r="U134" s="41"/>
      <c r="V134" s="41"/>
      <c r="W134" s="41"/>
      <c r="X134" s="41"/>
    </row>
    <row r="135" ht="48" customHeight="1" spans="1:24">
      <c r="A135" s="39"/>
      <c r="B135" s="40"/>
      <c r="C135" s="41"/>
      <c r="D135" s="41"/>
      <c r="E135" s="41"/>
      <c r="F135" s="41"/>
      <c r="G135" s="41"/>
      <c r="H135" s="41" t="s">
        <v>139</v>
      </c>
      <c r="I135" s="41"/>
      <c r="J135" s="41"/>
      <c r="K135" s="41"/>
      <c r="L135" s="41"/>
      <c r="M135" s="50" t="s">
        <v>215</v>
      </c>
      <c r="N135" s="41" t="s">
        <v>25</v>
      </c>
      <c r="O135" s="41"/>
      <c r="P135" s="41"/>
      <c r="Q135" s="41"/>
      <c r="R135" s="41"/>
      <c r="S135" s="41"/>
      <c r="T135" s="50">
        <v>2</v>
      </c>
      <c r="U135" s="41"/>
      <c r="V135" s="41"/>
      <c r="W135" s="41"/>
      <c r="X135" s="41"/>
    </row>
    <row r="136" ht="48" customHeight="1" spans="1:24">
      <c r="A136" s="39"/>
      <c r="B136" s="40"/>
      <c r="C136" s="41"/>
      <c r="D136" s="41"/>
      <c r="E136" s="41"/>
      <c r="F136" s="41"/>
      <c r="G136" s="41"/>
      <c r="H136" s="41"/>
      <c r="I136" s="41" t="s">
        <v>289</v>
      </c>
      <c r="J136" s="41"/>
      <c r="K136" s="41"/>
      <c r="L136" s="41"/>
      <c r="M136" s="50" t="s">
        <v>298</v>
      </c>
      <c r="N136" s="41" t="s">
        <v>25</v>
      </c>
      <c r="O136" s="41"/>
      <c r="P136" s="41"/>
      <c r="Q136" s="41"/>
      <c r="R136" s="41"/>
      <c r="S136" s="41"/>
      <c r="T136" s="50"/>
      <c r="U136" s="41">
        <v>3.13</v>
      </c>
      <c r="V136" s="41"/>
      <c r="W136" s="41"/>
      <c r="X136" s="41"/>
    </row>
    <row r="137" ht="48" customHeight="1" spans="1:24">
      <c r="A137" s="39"/>
      <c r="B137" s="40"/>
      <c r="C137" s="41"/>
      <c r="D137" s="41"/>
      <c r="E137" s="41"/>
      <c r="F137" s="41"/>
      <c r="G137" s="41"/>
      <c r="H137" s="41"/>
      <c r="I137" s="41"/>
      <c r="J137" s="51" t="s">
        <v>289</v>
      </c>
      <c r="K137" s="41"/>
      <c r="L137" s="41"/>
      <c r="M137" s="55" t="s">
        <v>299</v>
      </c>
      <c r="N137" s="41" t="s">
        <v>25</v>
      </c>
      <c r="O137" s="41"/>
      <c r="P137" s="41"/>
      <c r="Q137" s="41"/>
      <c r="R137" s="41"/>
      <c r="S137" s="41"/>
      <c r="T137" s="50"/>
      <c r="U137" s="41"/>
      <c r="V137" s="41" t="s">
        <v>300</v>
      </c>
      <c r="W137" s="41"/>
      <c r="X137" s="41"/>
    </row>
    <row r="138" ht="48" customHeight="1" spans="1:24">
      <c r="A138" s="39"/>
      <c r="B138" s="40"/>
      <c r="C138" s="41"/>
      <c r="D138" s="41"/>
      <c r="E138" s="41"/>
      <c r="F138" s="41"/>
      <c r="G138" s="41"/>
      <c r="H138" s="41"/>
      <c r="I138" s="41"/>
      <c r="J138" s="51" t="s">
        <v>301</v>
      </c>
      <c r="K138" s="41"/>
      <c r="L138" s="41"/>
      <c r="M138" s="50" t="s">
        <v>215</v>
      </c>
      <c r="N138" s="41" t="s">
        <v>25</v>
      </c>
      <c r="O138" s="41"/>
      <c r="P138" s="41"/>
      <c r="Q138" s="41"/>
      <c r="R138" s="41"/>
      <c r="S138" s="41"/>
      <c r="T138" s="50"/>
      <c r="U138" s="41"/>
      <c r="V138" s="41" t="s">
        <v>160</v>
      </c>
      <c r="W138" s="41"/>
      <c r="X138" s="41"/>
    </row>
    <row r="139" ht="48" customHeight="1" spans="1:24">
      <c r="A139" s="39"/>
      <c r="B139" s="40"/>
      <c r="C139" s="41"/>
      <c r="D139" s="41"/>
      <c r="E139" s="41"/>
      <c r="F139" s="41"/>
      <c r="G139" s="41"/>
      <c r="H139" s="41"/>
      <c r="I139" s="41"/>
      <c r="J139" s="41"/>
      <c r="K139" s="41" t="s">
        <v>288</v>
      </c>
      <c r="L139" s="41"/>
      <c r="M139" s="50" t="s">
        <v>209</v>
      </c>
      <c r="N139" s="41" t="s">
        <v>25</v>
      </c>
      <c r="O139" s="41"/>
      <c r="P139" s="41"/>
      <c r="Q139" s="41"/>
      <c r="R139" s="41"/>
      <c r="S139" s="41"/>
      <c r="T139" s="50"/>
      <c r="U139" s="41"/>
      <c r="V139" s="41"/>
      <c r="W139" s="41">
        <f>21/10</f>
        <v>2.1</v>
      </c>
      <c r="X139" s="41"/>
    </row>
    <row r="140" ht="48" customHeight="1" spans="1:24">
      <c r="A140" s="39"/>
      <c r="B140" s="40"/>
      <c r="C140" s="41"/>
      <c r="D140" s="41"/>
      <c r="E140" s="41"/>
      <c r="F140" s="41"/>
      <c r="G140" s="41"/>
      <c r="H140" s="41"/>
      <c r="I140" s="41"/>
      <c r="J140" s="41"/>
      <c r="K140" s="41"/>
      <c r="L140" s="41" t="s">
        <v>288</v>
      </c>
      <c r="M140" s="50" t="s">
        <v>215</v>
      </c>
      <c r="N140" s="41" t="s">
        <v>25</v>
      </c>
      <c r="O140" s="41"/>
      <c r="P140" s="41"/>
      <c r="Q140" s="41"/>
      <c r="R140" s="41"/>
      <c r="S140" s="41"/>
      <c r="T140" s="50"/>
      <c r="U140" s="41"/>
      <c r="V140" s="41"/>
      <c r="W140" s="41"/>
      <c r="X140" s="41" t="s">
        <v>229</v>
      </c>
    </row>
    <row r="141" ht="48" customHeight="1" spans="1:24">
      <c r="A141" s="39"/>
      <c r="B141" s="40"/>
      <c r="C141" s="41"/>
      <c r="D141" s="41"/>
      <c r="E141" s="41"/>
      <c r="F141" s="41"/>
      <c r="G141" s="41"/>
      <c r="H141" s="41"/>
      <c r="I141" s="41"/>
      <c r="J141" s="41"/>
      <c r="K141" s="41"/>
      <c r="L141" s="41" t="s">
        <v>288</v>
      </c>
      <c r="M141" s="50" t="s">
        <v>297</v>
      </c>
      <c r="N141" s="41" t="s">
        <v>25</v>
      </c>
      <c r="O141" s="41"/>
      <c r="P141" s="41"/>
      <c r="Q141" s="41"/>
      <c r="R141" s="41"/>
      <c r="S141" s="41"/>
      <c r="T141" s="50"/>
      <c r="U141" s="41"/>
      <c r="V141" s="41"/>
      <c r="W141" s="41"/>
      <c r="X141" s="41" t="s">
        <v>302</v>
      </c>
    </row>
    <row r="142" ht="48" customHeight="1" spans="1:24">
      <c r="A142" s="39"/>
      <c r="B142" s="40"/>
      <c r="C142" s="41"/>
      <c r="D142" s="41"/>
      <c r="E142" s="41"/>
      <c r="F142" s="41"/>
      <c r="G142" s="41"/>
      <c r="H142" s="41"/>
      <c r="I142" s="41"/>
      <c r="J142" s="41"/>
      <c r="K142" s="41"/>
      <c r="L142" s="41" t="s">
        <v>289</v>
      </c>
      <c r="M142" s="50" t="s">
        <v>215</v>
      </c>
      <c r="N142" s="41" t="s">
        <v>25</v>
      </c>
      <c r="O142" s="41"/>
      <c r="P142" s="41"/>
      <c r="Q142" s="41"/>
      <c r="R142" s="41"/>
      <c r="S142" s="41"/>
      <c r="T142" s="50"/>
      <c r="U142" s="41"/>
      <c r="V142" s="41"/>
      <c r="W142" s="41"/>
      <c r="X142" s="41" t="s">
        <v>303</v>
      </c>
    </row>
  </sheetData>
  <mergeCells count="35">
    <mergeCell ref="A3:A5"/>
    <mergeCell ref="A7:A11"/>
    <mergeCell ref="A12:A21"/>
    <mergeCell ref="A22:A23"/>
    <mergeCell ref="A24:A28"/>
    <mergeCell ref="A29:A30"/>
    <mergeCell ref="A31:A32"/>
    <mergeCell ref="A33:A46"/>
    <mergeCell ref="A50:A69"/>
    <mergeCell ref="A71:A79"/>
    <mergeCell ref="A81:A92"/>
    <mergeCell ref="A93:A100"/>
    <mergeCell ref="A101:A119"/>
    <mergeCell ref="A120:A123"/>
    <mergeCell ref="A124:A142"/>
    <mergeCell ref="B3:B5"/>
    <mergeCell ref="B7:B11"/>
    <mergeCell ref="B12:B21"/>
    <mergeCell ref="B22:B23"/>
    <mergeCell ref="B24:B28"/>
    <mergeCell ref="B29:B30"/>
    <mergeCell ref="B31:B32"/>
    <mergeCell ref="B33:B46"/>
    <mergeCell ref="B50:B69"/>
    <mergeCell ref="B71:B79"/>
    <mergeCell ref="B81:B92"/>
    <mergeCell ref="B93:B100"/>
    <mergeCell ref="B101:B119"/>
    <mergeCell ref="B120:B123"/>
    <mergeCell ref="B124:B142"/>
    <mergeCell ref="M3:M5"/>
    <mergeCell ref="N3:N5"/>
    <mergeCell ref="C4:L5"/>
    <mergeCell ref="O4:X5"/>
    <mergeCell ref="A1:X2"/>
  </mergeCells>
  <pageMargins left="0.751388888888889" right="0.751388888888889" top="1" bottom="1" header="0.5" footer="0.5"/>
  <pageSetup paperSize="9" scale="61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2"/>
  <sheetViews>
    <sheetView workbookViewId="0">
      <selection activeCell="J3" sqref="J$1:K$1048576"/>
    </sheetView>
  </sheetViews>
  <sheetFormatPr defaultColWidth="9" defaultRowHeight="12"/>
  <cols>
    <col min="1" max="1" width="5.775" style="28" customWidth="1"/>
    <col min="2" max="2" width="9.66666666666667" style="28" customWidth="1"/>
    <col min="3" max="3" width="14.9333333333333" style="28" customWidth="1"/>
    <col min="4" max="4" width="6.28333333333333" style="28" customWidth="1"/>
    <col min="5" max="5" width="13.8916666666667" style="28" customWidth="1"/>
    <col min="6" max="6" width="11.4416666666667" style="29" customWidth="1"/>
    <col min="7" max="9" width="10.1083333333333" style="29" customWidth="1"/>
    <col min="10" max="10" width="14.6666666666667" style="3" customWidth="1"/>
    <col min="11" max="11" width="16.9083333333333" style="3" customWidth="1"/>
    <col min="12" max="12" width="12.4416666666667" style="29" customWidth="1"/>
    <col min="13" max="13" width="9" style="29"/>
    <col min="14" max="15" width="9.44166666666667" style="29" customWidth="1"/>
    <col min="16" max="17" width="9" style="29"/>
    <col min="18" max="16384" width="9" style="28"/>
  </cols>
  <sheetData>
    <row r="1" spans="1:17">
      <c r="A1" s="6" t="s">
        <v>304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4" customHeight="1" spans="1:17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ht="46" customHeight="1" spans="1:17">
      <c r="A3" s="30" t="s">
        <v>1</v>
      </c>
      <c r="B3" s="30" t="s">
        <v>305</v>
      </c>
      <c r="C3" s="30" t="s">
        <v>306</v>
      </c>
      <c r="D3" s="30" t="s">
        <v>3</v>
      </c>
      <c r="E3" s="30" t="s">
        <v>4</v>
      </c>
      <c r="F3" s="30" t="s">
        <v>5</v>
      </c>
      <c r="G3" s="30" t="s">
        <v>6</v>
      </c>
      <c r="H3" s="30" t="s">
        <v>7</v>
      </c>
      <c r="I3" s="30" t="s">
        <v>8</v>
      </c>
      <c r="J3" s="7" t="s">
        <v>307</v>
      </c>
      <c r="K3" s="7" t="s">
        <v>308</v>
      </c>
      <c r="L3" s="30" t="s">
        <v>309</v>
      </c>
      <c r="M3" s="30" t="s">
        <v>4</v>
      </c>
      <c r="N3" s="30" t="s">
        <v>5</v>
      </c>
      <c r="O3" s="30" t="s">
        <v>6</v>
      </c>
      <c r="P3" s="30" t="s">
        <v>7</v>
      </c>
      <c r="Q3" s="30" t="s">
        <v>8</v>
      </c>
    </row>
    <row r="4" ht="17" customHeight="1" spans="1:17">
      <c r="A4" s="30"/>
      <c r="B4" s="30"/>
      <c r="C4" s="30"/>
      <c r="D4" s="30"/>
      <c r="E4" s="30" t="s">
        <v>11</v>
      </c>
      <c r="F4" s="30"/>
      <c r="G4" s="30"/>
      <c r="H4" s="30"/>
      <c r="I4" s="30"/>
      <c r="J4" s="7"/>
      <c r="K4" s="7"/>
      <c r="L4" s="30"/>
      <c r="M4" s="30" t="s">
        <v>310</v>
      </c>
      <c r="N4" s="30"/>
      <c r="O4" s="30"/>
      <c r="P4" s="30"/>
      <c r="Q4" s="30"/>
    </row>
    <row r="5" ht="21" customHeight="1" spans="1:17">
      <c r="A5" s="30"/>
      <c r="B5" s="30"/>
      <c r="C5" s="30"/>
      <c r="D5" s="30"/>
      <c r="E5" s="30"/>
      <c r="F5" s="30"/>
      <c r="G5" s="30"/>
      <c r="H5" s="30"/>
      <c r="I5" s="30"/>
      <c r="J5" s="7"/>
      <c r="K5" s="7"/>
      <c r="L5" s="30"/>
      <c r="M5" s="30"/>
      <c r="N5" s="30"/>
      <c r="O5" s="30"/>
      <c r="P5" s="30"/>
      <c r="Q5" s="30"/>
    </row>
    <row r="6" ht="47" customHeight="1" spans="1:17">
      <c r="A6" s="31">
        <v>1</v>
      </c>
      <c r="B6" s="31" t="s">
        <v>311</v>
      </c>
      <c r="C6" s="31" t="s">
        <v>312</v>
      </c>
      <c r="D6" s="32" t="s">
        <v>27</v>
      </c>
      <c r="E6" s="32" t="s">
        <v>313</v>
      </c>
      <c r="F6" s="32"/>
      <c r="G6" s="32"/>
      <c r="H6" s="32"/>
      <c r="I6" s="32"/>
      <c r="J6" s="35" t="s">
        <v>314</v>
      </c>
      <c r="K6" s="35" t="s">
        <v>315</v>
      </c>
      <c r="L6" s="36" t="s">
        <v>316</v>
      </c>
      <c r="M6" s="32">
        <v>1627</v>
      </c>
      <c r="N6" s="32"/>
      <c r="O6" s="32"/>
      <c r="P6" s="32"/>
      <c r="Q6" s="32"/>
    </row>
    <row r="7" ht="49" customHeight="1" spans="1:17">
      <c r="A7" s="31">
        <v>2</v>
      </c>
      <c r="B7" s="33" t="s">
        <v>317</v>
      </c>
      <c r="C7" s="33" t="s">
        <v>318</v>
      </c>
      <c r="D7" s="32" t="s">
        <v>27</v>
      </c>
      <c r="E7" s="32" t="s">
        <v>319</v>
      </c>
      <c r="F7" s="32"/>
      <c r="G7" s="32"/>
      <c r="H7" s="32"/>
      <c r="I7" s="32"/>
      <c r="J7" s="35" t="s">
        <v>320</v>
      </c>
      <c r="K7" s="35" t="s">
        <v>321</v>
      </c>
      <c r="L7" s="36" t="s">
        <v>316</v>
      </c>
      <c r="M7" s="32">
        <v>3.04</v>
      </c>
      <c r="N7" s="32"/>
      <c r="O7" s="32"/>
      <c r="P7" s="32"/>
      <c r="Q7" s="32"/>
    </row>
    <row r="8" ht="47" customHeight="1" spans="1:17">
      <c r="A8" s="31"/>
      <c r="B8" s="33"/>
      <c r="C8" s="33"/>
      <c r="D8" s="32" t="s">
        <v>27</v>
      </c>
      <c r="E8" s="32" t="s">
        <v>319</v>
      </c>
      <c r="F8" s="32"/>
      <c r="G8" s="32"/>
      <c r="H8" s="32"/>
      <c r="I8" s="32"/>
      <c r="J8" s="35" t="s">
        <v>320</v>
      </c>
      <c r="K8" s="35" t="s">
        <v>322</v>
      </c>
      <c r="L8" s="36" t="s">
        <v>316</v>
      </c>
      <c r="M8" s="32">
        <v>3.04</v>
      </c>
      <c r="N8" s="32"/>
      <c r="O8" s="32"/>
      <c r="P8" s="32"/>
      <c r="Q8" s="32"/>
    </row>
    <row r="9" ht="53" customHeight="1" spans="1:17">
      <c r="A9" s="31"/>
      <c r="B9" s="33"/>
      <c r="C9" s="33"/>
      <c r="D9" s="32" t="s">
        <v>27</v>
      </c>
      <c r="E9" s="32" t="s">
        <v>319</v>
      </c>
      <c r="F9" s="32"/>
      <c r="G9" s="32"/>
      <c r="H9" s="32"/>
      <c r="I9" s="32"/>
      <c r="J9" s="35" t="s">
        <v>320</v>
      </c>
      <c r="K9" s="35" t="s">
        <v>323</v>
      </c>
      <c r="L9" s="36" t="s">
        <v>316</v>
      </c>
      <c r="M9" s="32">
        <v>3.04</v>
      </c>
      <c r="N9" s="32"/>
      <c r="O9" s="32"/>
      <c r="P9" s="32"/>
      <c r="Q9" s="32"/>
    </row>
    <row r="10" ht="42.75" spans="1:17">
      <c r="A10" s="31"/>
      <c r="B10" s="33"/>
      <c r="C10" s="33"/>
      <c r="D10" s="32" t="s">
        <v>27</v>
      </c>
      <c r="E10" s="32"/>
      <c r="F10" s="32" t="s">
        <v>324</v>
      </c>
      <c r="G10" s="32"/>
      <c r="H10" s="32"/>
      <c r="I10" s="32"/>
      <c r="J10" s="35" t="s">
        <v>325</v>
      </c>
      <c r="K10" s="35" t="s">
        <v>326</v>
      </c>
      <c r="L10" s="36" t="s">
        <v>316</v>
      </c>
      <c r="M10" s="32"/>
      <c r="N10" s="32">
        <v>6.21</v>
      </c>
      <c r="O10" s="32"/>
      <c r="P10" s="32"/>
      <c r="Q10" s="32"/>
    </row>
    <row r="11" ht="42.75" spans="1:17">
      <c r="A11" s="31"/>
      <c r="B11" s="33"/>
      <c r="C11" s="33"/>
      <c r="D11" s="32" t="s">
        <v>27</v>
      </c>
      <c r="E11" s="32"/>
      <c r="F11" s="32" t="s">
        <v>324</v>
      </c>
      <c r="G11" s="32"/>
      <c r="H11" s="32"/>
      <c r="I11" s="32"/>
      <c r="J11" s="35" t="s">
        <v>325</v>
      </c>
      <c r="K11" s="35" t="s">
        <v>327</v>
      </c>
      <c r="L11" s="36" t="s">
        <v>316</v>
      </c>
      <c r="M11" s="32"/>
      <c r="N11" s="32">
        <v>6.21</v>
      </c>
      <c r="O11" s="32"/>
      <c r="P11" s="32"/>
      <c r="Q11" s="32"/>
    </row>
    <row r="12" ht="57" spans="1:17">
      <c r="A12" s="31"/>
      <c r="B12" s="33"/>
      <c r="C12" s="33"/>
      <c r="D12" s="32" t="s">
        <v>27</v>
      </c>
      <c r="E12" s="32"/>
      <c r="F12" s="32"/>
      <c r="G12" s="34" t="s">
        <v>328</v>
      </c>
      <c r="H12" s="32"/>
      <c r="I12" s="32"/>
      <c r="J12" s="37" t="s">
        <v>329</v>
      </c>
      <c r="K12" s="37" t="s">
        <v>330</v>
      </c>
      <c r="L12" s="36" t="s">
        <v>316</v>
      </c>
      <c r="M12" s="32"/>
      <c r="N12" s="32"/>
      <c r="O12" s="34">
        <v>7.47</v>
      </c>
      <c r="P12" s="32"/>
      <c r="Q12" s="32"/>
    </row>
    <row r="13" ht="57" spans="1:17">
      <c r="A13" s="31"/>
      <c r="B13" s="33"/>
      <c r="C13" s="33"/>
      <c r="D13" s="32" t="s">
        <v>27</v>
      </c>
      <c r="E13" s="32"/>
      <c r="F13" s="32"/>
      <c r="G13" s="34" t="s">
        <v>328</v>
      </c>
      <c r="H13" s="32"/>
      <c r="I13" s="32"/>
      <c r="J13" s="37" t="s">
        <v>331</v>
      </c>
      <c r="K13" s="37" t="s">
        <v>332</v>
      </c>
      <c r="L13" s="36" t="s">
        <v>316</v>
      </c>
      <c r="M13" s="32"/>
      <c r="N13" s="32"/>
      <c r="O13" s="34">
        <v>7.47</v>
      </c>
      <c r="P13" s="32"/>
      <c r="Q13" s="32"/>
    </row>
    <row r="14" ht="42.75" spans="1:17">
      <c r="A14" s="31"/>
      <c r="B14" s="33"/>
      <c r="C14" s="33"/>
      <c r="D14" s="32" t="s">
        <v>27</v>
      </c>
      <c r="E14" s="32"/>
      <c r="F14" s="32"/>
      <c r="G14" s="34" t="s">
        <v>333</v>
      </c>
      <c r="H14" s="32"/>
      <c r="I14" s="32"/>
      <c r="J14" s="37" t="s">
        <v>334</v>
      </c>
      <c r="K14" s="37" t="s">
        <v>335</v>
      </c>
      <c r="L14" s="36" t="s">
        <v>316</v>
      </c>
      <c r="M14" s="32"/>
      <c r="N14" s="32"/>
      <c r="O14" s="34">
        <v>5.92</v>
      </c>
      <c r="P14" s="32"/>
      <c r="Q14" s="32"/>
    </row>
    <row r="15" ht="42.75" spans="1:17">
      <c r="A15" s="31"/>
      <c r="B15" s="33"/>
      <c r="C15" s="33"/>
      <c r="D15" s="32" t="s">
        <v>27</v>
      </c>
      <c r="E15" s="32"/>
      <c r="F15" s="32"/>
      <c r="G15" s="34" t="s">
        <v>333</v>
      </c>
      <c r="H15" s="32"/>
      <c r="I15" s="32"/>
      <c r="J15" s="37" t="s">
        <v>334</v>
      </c>
      <c r="K15" s="37" t="s">
        <v>336</v>
      </c>
      <c r="L15" s="36" t="s">
        <v>316</v>
      </c>
      <c r="M15" s="32"/>
      <c r="N15" s="32"/>
      <c r="O15" s="34">
        <v>5.92</v>
      </c>
      <c r="P15" s="32"/>
      <c r="Q15" s="32"/>
    </row>
    <row r="16" ht="57" spans="1:17">
      <c r="A16" s="31"/>
      <c r="B16" s="33"/>
      <c r="C16" s="33"/>
      <c r="D16" s="32" t="s">
        <v>27</v>
      </c>
      <c r="E16" s="32"/>
      <c r="F16" s="32"/>
      <c r="G16" s="34" t="s">
        <v>324</v>
      </c>
      <c r="H16" s="32"/>
      <c r="I16" s="32"/>
      <c r="J16" s="37" t="s">
        <v>325</v>
      </c>
      <c r="K16" s="37" t="s">
        <v>337</v>
      </c>
      <c r="L16" s="36" t="s">
        <v>316</v>
      </c>
      <c r="M16" s="32"/>
      <c r="N16" s="32"/>
      <c r="O16" s="34">
        <v>3.3</v>
      </c>
      <c r="P16" s="32"/>
      <c r="Q16" s="32"/>
    </row>
    <row r="17" ht="57" spans="1:17">
      <c r="A17" s="31"/>
      <c r="B17" s="33"/>
      <c r="C17" s="33"/>
      <c r="D17" s="32" t="s">
        <v>27</v>
      </c>
      <c r="E17" s="32"/>
      <c r="F17" s="32"/>
      <c r="G17" s="34" t="s">
        <v>338</v>
      </c>
      <c r="H17" s="32"/>
      <c r="I17" s="32"/>
      <c r="J17" s="37" t="s">
        <v>339</v>
      </c>
      <c r="K17" s="37" t="s">
        <v>340</v>
      </c>
      <c r="L17" s="36" t="s">
        <v>316</v>
      </c>
      <c r="M17" s="32"/>
      <c r="N17" s="32"/>
      <c r="O17" s="34">
        <v>2.36</v>
      </c>
      <c r="P17" s="32"/>
      <c r="Q17" s="32"/>
    </row>
    <row r="18" ht="42.75" spans="1:17">
      <c r="A18" s="31"/>
      <c r="B18" s="33"/>
      <c r="C18" s="33"/>
      <c r="D18" s="32" t="s">
        <v>27</v>
      </c>
      <c r="E18" s="32"/>
      <c r="F18" s="32"/>
      <c r="G18" s="34" t="s">
        <v>341</v>
      </c>
      <c r="H18" s="32"/>
      <c r="I18" s="32"/>
      <c r="J18" s="37" t="s">
        <v>342</v>
      </c>
      <c r="K18" s="37" t="s">
        <v>343</v>
      </c>
      <c r="L18" s="36" t="s">
        <v>316</v>
      </c>
      <c r="M18" s="32"/>
      <c r="N18" s="32"/>
      <c r="O18" s="34">
        <v>3.12</v>
      </c>
      <c r="P18" s="32"/>
      <c r="Q18" s="32"/>
    </row>
    <row r="19" ht="57" spans="1:17">
      <c r="A19" s="31"/>
      <c r="B19" s="33"/>
      <c r="C19" s="33"/>
      <c r="D19" s="32" t="s">
        <v>27</v>
      </c>
      <c r="E19" s="32"/>
      <c r="F19" s="32"/>
      <c r="G19" s="32"/>
      <c r="H19" s="32" t="s">
        <v>344</v>
      </c>
      <c r="I19" s="32"/>
      <c r="J19" s="35" t="s">
        <v>345</v>
      </c>
      <c r="K19" s="35" t="s">
        <v>346</v>
      </c>
      <c r="L19" s="36" t="s">
        <v>316</v>
      </c>
      <c r="M19" s="32"/>
      <c r="N19" s="32"/>
      <c r="O19" s="32"/>
      <c r="P19" s="32">
        <v>7</v>
      </c>
      <c r="Q19" s="32"/>
    </row>
    <row r="20" ht="57" spans="1:17">
      <c r="A20" s="31"/>
      <c r="B20" s="33"/>
      <c r="C20" s="33"/>
      <c r="D20" s="32" t="s">
        <v>27</v>
      </c>
      <c r="E20" s="32"/>
      <c r="F20" s="32"/>
      <c r="G20" s="32"/>
      <c r="H20" s="32" t="s">
        <v>344</v>
      </c>
      <c r="I20" s="32"/>
      <c r="J20" s="35" t="s">
        <v>345</v>
      </c>
      <c r="K20" s="35" t="s">
        <v>347</v>
      </c>
      <c r="L20" s="36" t="s">
        <v>316</v>
      </c>
      <c r="M20" s="32"/>
      <c r="N20" s="32"/>
      <c r="O20" s="32"/>
      <c r="P20" s="32">
        <v>7</v>
      </c>
      <c r="Q20" s="32"/>
    </row>
    <row r="21" ht="57" spans="1:17">
      <c r="A21" s="31"/>
      <c r="B21" s="33"/>
      <c r="C21" s="33"/>
      <c r="D21" s="32" t="s">
        <v>27</v>
      </c>
      <c r="E21" s="32"/>
      <c r="F21" s="32"/>
      <c r="G21" s="32"/>
      <c r="H21" s="32"/>
      <c r="I21" s="32" t="s">
        <v>348</v>
      </c>
      <c r="J21" s="35" t="s">
        <v>349</v>
      </c>
      <c r="K21" s="35" t="s">
        <v>350</v>
      </c>
      <c r="L21" s="36" t="s">
        <v>316</v>
      </c>
      <c r="M21" s="32"/>
      <c r="N21" s="32"/>
      <c r="O21" s="32"/>
      <c r="P21" s="32"/>
      <c r="Q21" s="32">
        <v>12</v>
      </c>
    </row>
    <row r="22" ht="42.75" spans="1:17">
      <c r="A22" s="31">
        <v>3</v>
      </c>
      <c r="B22" s="33" t="s">
        <v>351</v>
      </c>
      <c r="C22" s="33" t="s">
        <v>352</v>
      </c>
      <c r="D22" s="32" t="s">
        <v>27</v>
      </c>
      <c r="E22" s="32" t="s">
        <v>353</v>
      </c>
      <c r="F22" s="32"/>
      <c r="G22" s="32"/>
      <c r="H22" s="32"/>
      <c r="I22" s="32"/>
      <c r="J22" s="35" t="s">
        <v>354</v>
      </c>
      <c r="K22" s="35" t="s">
        <v>355</v>
      </c>
      <c r="L22" s="36" t="s">
        <v>316</v>
      </c>
      <c r="M22" s="32">
        <v>290</v>
      </c>
      <c r="N22" s="32"/>
      <c r="O22" s="32"/>
      <c r="P22" s="32"/>
      <c r="Q22" s="32"/>
    </row>
    <row r="23" ht="42.75" spans="1:17">
      <c r="A23" s="31"/>
      <c r="B23" s="33"/>
      <c r="C23" s="33"/>
      <c r="D23" s="32" t="s">
        <v>27</v>
      </c>
      <c r="E23" s="32" t="s">
        <v>353</v>
      </c>
      <c r="F23" s="32"/>
      <c r="G23" s="32"/>
      <c r="H23" s="32"/>
      <c r="I23" s="32"/>
      <c r="J23" s="35" t="s">
        <v>356</v>
      </c>
      <c r="K23" s="35" t="s">
        <v>357</v>
      </c>
      <c r="L23" s="36" t="s">
        <v>316</v>
      </c>
      <c r="M23" s="32">
        <v>290</v>
      </c>
      <c r="N23" s="32"/>
      <c r="O23" s="32"/>
      <c r="P23" s="32"/>
      <c r="Q23" s="32"/>
    </row>
    <row r="24" ht="42.75" spans="1:17">
      <c r="A24" s="31"/>
      <c r="B24" s="33"/>
      <c r="C24" s="33"/>
      <c r="D24" s="32" t="s">
        <v>27</v>
      </c>
      <c r="E24" s="32" t="s">
        <v>358</v>
      </c>
      <c r="F24" s="32"/>
      <c r="G24" s="32"/>
      <c r="H24" s="32"/>
      <c r="I24" s="32"/>
      <c r="J24" s="35" t="s">
        <v>359</v>
      </c>
      <c r="K24" s="35" t="s">
        <v>360</v>
      </c>
      <c r="L24" s="36" t="s">
        <v>316</v>
      </c>
      <c r="M24" s="32">
        <v>360</v>
      </c>
      <c r="N24" s="32"/>
      <c r="O24" s="32"/>
      <c r="P24" s="32"/>
      <c r="Q24" s="32"/>
    </row>
    <row r="25" ht="42.75" spans="1:17">
      <c r="A25" s="31"/>
      <c r="B25" s="33"/>
      <c r="C25" s="33"/>
      <c r="D25" s="32" t="s">
        <v>27</v>
      </c>
      <c r="E25" s="32" t="s">
        <v>358</v>
      </c>
      <c r="F25" s="32"/>
      <c r="G25" s="32"/>
      <c r="H25" s="32"/>
      <c r="I25" s="32"/>
      <c r="J25" s="35" t="s">
        <v>361</v>
      </c>
      <c r="K25" s="35" t="s">
        <v>362</v>
      </c>
      <c r="L25" s="36" t="s">
        <v>316</v>
      </c>
      <c r="M25" s="32">
        <v>350</v>
      </c>
      <c r="N25" s="32"/>
      <c r="O25" s="32"/>
      <c r="P25" s="32"/>
      <c r="Q25" s="32"/>
    </row>
    <row r="26" ht="57" spans="1:17">
      <c r="A26" s="31"/>
      <c r="B26" s="33"/>
      <c r="C26" s="33"/>
      <c r="D26" s="32" t="s">
        <v>27</v>
      </c>
      <c r="E26" s="32"/>
      <c r="F26" s="32"/>
      <c r="G26" s="32"/>
      <c r="H26" s="32" t="s">
        <v>324</v>
      </c>
      <c r="I26" s="32"/>
      <c r="J26" s="35" t="s">
        <v>325</v>
      </c>
      <c r="K26" s="35" t="s">
        <v>326</v>
      </c>
      <c r="L26" s="36" t="s">
        <v>316</v>
      </c>
      <c r="M26" s="32"/>
      <c r="N26" s="32"/>
      <c r="O26" s="32"/>
      <c r="P26" s="32">
        <v>6.21</v>
      </c>
      <c r="Q26" s="32"/>
    </row>
    <row r="27" ht="28.5" spans="1:17">
      <c r="A27" s="31">
        <v>4</v>
      </c>
      <c r="B27" s="33" t="s">
        <v>363</v>
      </c>
      <c r="C27" s="33" t="s">
        <v>364</v>
      </c>
      <c r="D27" s="32" t="s">
        <v>27</v>
      </c>
      <c r="E27" s="32" t="s">
        <v>365</v>
      </c>
      <c r="F27" s="32"/>
      <c r="G27" s="32"/>
      <c r="H27" s="32"/>
      <c r="I27" s="32"/>
      <c r="J27" s="35" t="s">
        <v>366</v>
      </c>
      <c r="K27" s="35" t="s">
        <v>367</v>
      </c>
      <c r="L27" s="36" t="s">
        <v>316</v>
      </c>
      <c r="M27" s="32">
        <v>125.35</v>
      </c>
      <c r="N27" s="32"/>
      <c r="O27" s="32"/>
      <c r="P27" s="32"/>
      <c r="Q27" s="32"/>
    </row>
    <row r="28" ht="28.5" spans="1:17">
      <c r="A28" s="31"/>
      <c r="B28" s="33"/>
      <c r="C28" s="33"/>
      <c r="D28" s="32" t="s">
        <v>27</v>
      </c>
      <c r="E28" s="32" t="s">
        <v>365</v>
      </c>
      <c r="F28" s="32"/>
      <c r="G28" s="32"/>
      <c r="H28" s="32"/>
      <c r="I28" s="32"/>
      <c r="J28" s="35" t="s">
        <v>366</v>
      </c>
      <c r="K28" s="35" t="s">
        <v>368</v>
      </c>
      <c r="L28" s="36" t="s">
        <v>316</v>
      </c>
      <c r="M28" s="32">
        <v>125.35</v>
      </c>
      <c r="N28" s="32"/>
      <c r="O28" s="32"/>
      <c r="P28" s="32"/>
      <c r="Q28" s="32"/>
    </row>
    <row r="29" ht="28.5" spans="1:17">
      <c r="A29" s="31"/>
      <c r="B29" s="33"/>
      <c r="C29" s="33"/>
      <c r="D29" s="32" t="s">
        <v>27</v>
      </c>
      <c r="E29" s="32" t="s">
        <v>365</v>
      </c>
      <c r="F29" s="32"/>
      <c r="G29" s="32"/>
      <c r="H29" s="32"/>
      <c r="I29" s="32"/>
      <c r="J29" s="35" t="s">
        <v>366</v>
      </c>
      <c r="K29" s="35" t="s">
        <v>369</v>
      </c>
      <c r="L29" s="36" t="s">
        <v>316</v>
      </c>
      <c r="M29" s="32">
        <v>125.35</v>
      </c>
      <c r="N29" s="32"/>
      <c r="O29" s="32"/>
      <c r="P29" s="32"/>
      <c r="Q29" s="32"/>
    </row>
    <row r="30" ht="28.5" spans="1:17">
      <c r="A30" s="31"/>
      <c r="B30" s="33"/>
      <c r="C30" s="33"/>
      <c r="D30" s="32" t="s">
        <v>27</v>
      </c>
      <c r="E30" s="32" t="s">
        <v>365</v>
      </c>
      <c r="F30" s="32"/>
      <c r="G30" s="32"/>
      <c r="H30" s="32"/>
      <c r="I30" s="32"/>
      <c r="J30" s="35" t="s">
        <v>366</v>
      </c>
      <c r="K30" s="35" t="s">
        <v>370</v>
      </c>
      <c r="L30" s="36" t="s">
        <v>316</v>
      </c>
      <c r="M30" s="32">
        <v>125.35</v>
      </c>
      <c r="N30" s="32"/>
      <c r="O30" s="32"/>
      <c r="P30" s="32"/>
      <c r="Q30" s="32"/>
    </row>
    <row r="31" ht="42.75" spans="1:17">
      <c r="A31" s="31"/>
      <c r="B31" s="33"/>
      <c r="C31" s="33"/>
      <c r="D31" s="32" t="s">
        <v>27</v>
      </c>
      <c r="E31" s="32"/>
      <c r="F31" s="32" t="s">
        <v>371</v>
      </c>
      <c r="G31" s="32"/>
      <c r="H31" s="32"/>
      <c r="I31" s="32"/>
      <c r="J31" s="35" t="s">
        <v>372</v>
      </c>
      <c r="K31" s="35" t="s">
        <v>373</v>
      </c>
      <c r="L31" s="36" t="s">
        <v>316</v>
      </c>
      <c r="M31" s="32"/>
      <c r="N31" s="38">
        <v>153</v>
      </c>
      <c r="O31" s="32"/>
      <c r="P31" s="32"/>
      <c r="Q31" s="32"/>
    </row>
    <row r="32" ht="42.75" spans="1:17">
      <c r="A32" s="31"/>
      <c r="B32" s="33"/>
      <c r="C32" s="33"/>
      <c r="D32" s="32" t="s">
        <v>27</v>
      </c>
      <c r="E32" s="32"/>
      <c r="F32" s="32" t="s">
        <v>371</v>
      </c>
      <c r="G32" s="32"/>
      <c r="H32" s="32"/>
      <c r="I32" s="32"/>
      <c r="J32" s="35" t="s">
        <v>372</v>
      </c>
      <c r="K32" s="35" t="s">
        <v>374</v>
      </c>
      <c r="L32" s="36" t="s">
        <v>316</v>
      </c>
      <c r="M32" s="32"/>
      <c r="N32" s="38">
        <v>153</v>
      </c>
      <c r="O32" s="32"/>
      <c r="P32" s="32"/>
      <c r="Q32" s="32"/>
    </row>
    <row r="33" ht="42.75" spans="1:17">
      <c r="A33" s="31"/>
      <c r="B33" s="33"/>
      <c r="C33" s="33"/>
      <c r="D33" s="32" t="s">
        <v>27</v>
      </c>
      <c r="E33" s="32"/>
      <c r="F33" s="32" t="s">
        <v>371</v>
      </c>
      <c r="G33" s="32"/>
      <c r="H33" s="32"/>
      <c r="I33" s="32"/>
      <c r="J33" s="35" t="s">
        <v>372</v>
      </c>
      <c r="K33" s="35" t="s">
        <v>375</v>
      </c>
      <c r="L33" s="36" t="s">
        <v>316</v>
      </c>
      <c r="M33" s="32"/>
      <c r="N33" s="38">
        <v>153</v>
      </c>
      <c r="O33" s="32"/>
      <c r="P33" s="32"/>
      <c r="Q33" s="32"/>
    </row>
    <row r="34" ht="42.75" spans="1:17">
      <c r="A34" s="31"/>
      <c r="B34" s="33"/>
      <c r="C34" s="33"/>
      <c r="D34" s="32" t="s">
        <v>27</v>
      </c>
      <c r="E34" s="32"/>
      <c r="F34" s="32" t="s">
        <v>371</v>
      </c>
      <c r="G34" s="32"/>
      <c r="H34" s="32"/>
      <c r="I34" s="32"/>
      <c r="J34" s="35" t="s">
        <v>372</v>
      </c>
      <c r="K34" s="35" t="s">
        <v>376</v>
      </c>
      <c r="L34" s="36" t="s">
        <v>316</v>
      </c>
      <c r="M34" s="32"/>
      <c r="N34" s="38">
        <v>153</v>
      </c>
      <c r="O34" s="32"/>
      <c r="P34" s="32"/>
      <c r="Q34" s="32"/>
    </row>
    <row r="35" ht="42.75" spans="1:17">
      <c r="A35" s="31"/>
      <c r="B35" s="33"/>
      <c r="C35" s="33"/>
      <c r="D35" s="32" t="s">
        <v>27</v>
      </c>
      <c r="E35" s="32"/>
      <c r="F35" s="32" t="s">
        <v>371</v>
      </c>
      <c r="G35" s="32"/>
      <c r="H35" s="32"/>
      <c r="I35" s="32"/>
      <c r="J35" s="35" t="s">
        <v>372</v>
      </c>
      <c r="K35" s="35" t="s">
        <v>377</v>
      </c>
      <c r="L35" s="36" t="s">
        <v>316</v>
      </c>
      <c r="M35" s="32"/>
      <c r="N35" s="38">
        <v>459</v>
      </c>
      <c r="O35" s="32"/>
      <c r="P35" s="32"/>
      <c r="Q35" s="32"/>
    </row>
    <row r="36" ht="42.75" spans="1:17">
      <c r="A36" s="31">
        <v>5</v>
      </c>
      <c r="B36" s="33" t="s">
        <v>311</v>
      </c>
      <c r="C36" s="33" t="s">
        <v>378</v>
      </c>
      <c r="D36" s="32" t="s">
        <v>27</v>
      </c>
      <c r="E36" s="32" t="s">
        <v>379</v>
      </c>
      <c r="F36" s="32"/>
      <c r="G36" s="32"/>
      <c r="H36" s="32"/>
      <c r="I36" s="32"/>
      <c r="J36" s="35" t="s">
        <v>380</v>
      </c>
      <c r="K36" s="35" t="s">
        <v>381</v>
      </c>
      <c r="L36" s="36" t="s">
        <v>316</v>
      </c>
      <c r="M36" s="32">
        <v>1321</v>
      </c>
      <c r="N36" s="38"/>
      <c r="O36" s="32"/>
      <c r="P36" s="32"/>
      <c r="Q36" s="32"/>
    </row>
    <row r="37" ht="42.75" spans="1:17">
      <c r="A37" s="31"/>
      <c r="B37" s="33"/>
      <c r="C37" s="33"/>
      <c r="D37" s="32" t="s">
        <v>27</v>
      </c>
      <c r="E37" s="32" t="s">
        <v>379</v>
      </c>
      <c r="F37" s="32"/>
      <c r="G37" s="32"/>
      <c r="H37" s="32"/>
      <c r="I37" s="32"/>
      <c r="J37" s="35" t="s">
        <v>380</v>
      </c>
      <c r="K37" s="35" t="s">
        <v>382</v>
      </c>
      <c r="L37" s="36" t="s">
        <v>316</v>
      </c>
      <c r="M37" s="32">
        <v>1321</v>
      </c>
      <c r="N37" s="38"/>
      <c r="O37" s="32"/>
      <c r="P37" s="32"/>
      <c r="Q37" s="32"/>
    </row>
    <row r="38" ht="42.75" spans="1:17">
      <c r="A38" s="31"/>
      <c r="B38" s="33"/>
      <c r="C38" s="33"/>
      <c r="D38" s="32" t="s">
        <v>27</v>
      </c>
      <c r="E38" s="32" t="s">
        <v>379</v>
      </c>
      <c r="F38" s="32"/>
      <c r="G38" s="32"/>
      <c r="H38" s="32"/>
      <c r="I38" s="32"/>
      <c r="J38" s="35" t="s">
        <v>380</v>
      </c>
      <c r="K38" s="35" t="s">
        <v>383</v>
      </c>
      <c r="L38" s="36" t="s">
        <v>316</v>
      </c>
      <c r="M38" s="32">
        <v>1321</v>
      </c>
      <c r="N38" s="38"/>
      <c r="O38" s="32"/>
      <c r="P38" s="32"/>
      <c r="Q38" s="32"/>
    </row>
    <row r="39" ht="28.5" spans="1:17">
      <c r="A39" s="31">
        <v>6</v>
      </c>
      <c r="B39" s="33" t="s">
        <v>384</v>
      </c>
      <c r="C39" s="33" t="s">
        <v>385</v>
      </c>
      <c r="D39" s="32" t="s">
        <v>27</v>
      </c>
      <c r="E39" s="32" t="s">
        <v>386</v>
      </c>
      <c r="F39" s="32"/>
      <c r="G39" s="32"/>
      <c r="H39" s="32"/>
      <c r="I39" s="32"/>
      <c r="J39" s="35" t="s">
        <v>387</v>
      </c>
      <c r="K39" s="35" t="s">
        <v>388</v>
      </c>
      <c r="L39" s="36" t="s">
        <v>316</v>
      </c>
      <c r="M39" s="32">
        <v>628</v>
      </c>
      <c r="N39" s="36"/>
      <c r="O39" s="32"/>
      <c r="P39" s="32"/>
      <c r="Q39" s="32"/>
    </row>
    <row r="40" ht="28.5" spans="1:17">
      <c r="A40" s="31"/>
      <c r="B40" s="33"/>
      <c r="C40" s="33"/>
      <c r="D40" s="32" t="s">
        <v>27</v>
      </c>
      <c r="E40" s="32" t="s">
        <v>386</v>
      </c>
      <c r="F40" s="32"/>
      <c r="G40" s="32"/>
      <c r="H40" s="32"/>
      <c r="I40" s="32"/>
      <c r="J40" s="35" t="s">
        <v>387</v>
      </c>
      <c r="K40" s="35" t="s">
        <v>389</v>
      </c>
      <c r="L40" s="36" t="s">
        <v>316</v>
      </c>
      <c r="M40" s="32">
        <v>628</v>
      </c>
      <c r="N40" s="36"/>
      <c r="O40" s="32"/>
      <c r="P40" s="32"/>
      <c r="Q40" s="32"/>
    </row>
    <row r="41" ht="28.5" spans="1:17">
      <c r="A41" s="31"/>
      <c r="B41" s="33"/>
      <c r="C41" s="33"/>
      <c r="D41" s="32" t="s">
        <v>27</v>
      </c>
      <c r="E41" s="32" t="s">
        <v>386</v>
      </c>
      <c r="F41" s="32"/>
      <c r="G41" s="32"/>
      <c r="H41" s="32"/>
      <c r="I41" s="32"/>
      <c r="J41" s="35" t="s">
        <v>387</v>
      </c>
      <c r="K41" s="35" t="s">
        <v>390</v>
      </c>
      <c r="L41" s="36" t="s">
        <v>316</v>
      </c>
      <c r="M41" s="32">
        <v>628</v>
      </c>
      <c r="N41" s="36"/>
      <c r="O41" s="32"/>
      <c r="P41" s="32"/>
      <c r="Q41" s="32"/>
    </row>
    <row r="42" ht="28.5" spans="1:17">
      <c r="A42" s="31"/>
      <c r="B42" s="33"/>
      <c r="C42" s="33"/>
      <c r="D42" s="32" t="s">
        <v>27</v>
      </c>
      <c r="E42" s="32" t="s">
        <v>386</v>
      </c>
      <c r="F42" s="32"/>
      <c r="G42" s="32"/>
      <c r="H42" s="32"/>
      <c r="I42" s="32"/>
      <c r="J42" s="35" t="s">
        <v>387</v>
      </c>
      <c r="K42" s="35" t="s">
        <v>391</v>
      </c>
      <c r="L42" s="36" t="s">
        <v>316</v>
      </c>
      <c r="M42" s="32">
        <v>628</v>
      </c>
      <c r="N42" s="36"/>
      <c r="O42" s="32"/>
      <c r="P42" s="32"/>
      <c r="Q42" s="32"/>
    </row>
  </sheetData>
  <mergeCells count="25">
    <mergeCell ref="A3:A5"/>
    <mergeCell ref="A7:A21"/>
    <mergeCell ref="A22:A26"/>
    <mergeCell ref="A27:A35"/>
    <mergeCell ref="A36:A38"/>
    <mergeCell ref="A39:A42"/>
    <mergeCell ref="B3:B5"/>
    <mergeCell ref="B7:B21"/>
    <mergeCell ref="B22:B26"/>
    <mergeCell ref="B27:B35"/>
    <mergeCell ref="B36:B38"/>
    <mergeCell ref="B39:B42"/>
    <mergeCell ref="C3:C5"/>
    <mergeCell ref="C7:C21"/>
    <mergeCell ref="C22:C26"/>
    <mergeCell ref="C27:C35"/>
    <mergeCell ref="C36:C38"/>
    <mergeCell ref="C39:C42"/>
    <mergeCell ref="D3:D5"/>
    <mergeCell ref="J3:J5"/>
    <mergeCell ref="K3:K5"/>
    <mergeCell ref="L3:L5"/>
    <mergeCell ref="E4:I5"/>
    <mergeCell ref="M4:Q5"/>
    <mergeCell ref="A1:Q2"/>
  </mergeCells>
  <pageMargins left="0.751388888888889" right="0.751388888888889" top="1" bottom="1" header="0.5" footer="0.5"/>
  <pageSetup paperSize="9" scale="72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workbookViewId="0">
      <selection activeCell="A1" sqref="A1:U2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0.8916666666667" style="1" customWidth="1"/>
    <col min="6" max="6" width="11.4416666666667" style="2" customWidth="1"/>
    <col min="7" max="11" width="10.1083333333333" style="2" customWidth="1"/>
    <col min="12" max="12" width="14.6666666666667" style="2" customWidth="1"/>
    <col min="13" max="13" width="14.8916666666667" style="3" customWidth="1"/>
    <col min="14" max="14" width="12.4416666666667" style="2" customWidth="1"/>
    <col min="15" max="15" width="11.5" style="4"/>
    <col min="16" max="17" width="9.44166666666667" style="4" customWidth="1"/>
    <col min="18" max="18" width="9" style="4"/>
    <col min="19" max="21" width="9" style="5"/>
    <col min="22" max="16384" width="9" style="1"/>
  </cols>
  <sheetData>
    <row r="1" spans="1:21">
      <c r="A1" s="6" t="s">
        <v>392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ht="14" customHeight="1" spans="1:2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ht="65" customHeight="1" spans="1:21">
      <c r="A3" s="7" t="s">
        <v>1</v>
      </c>
      <c r="B3" s="8" t="s">
        <v>305</v>
      </c>
      <c r="C3" s="7" t="s">
        <v>306</v>
      </c>
      <c r="D3" s="8" t="s">
        <v>3</v>
      </c>
      <c r="E3" s="7" t="s">
        <v>101</v>
      </c>
      <c r="F3" s="7" t="s">
        <v>102</v>
      </c>
      <c r="G3" s="7" t="s">
        <v>103</v>
      </c>
      <c r="H3" s="7" t="s">
        <v>104</v>
      </c>
      <c r="I3" s="7" t="s">
        <v>105</v>
      </c>
      <c r="J3" s="7" t="s">
        <v>106</v>
      </c>
      <c r="K3" s="7" t="s">
        <v>107</v>
      </c>
      <c r="L3" s="8" t="s">
        <v>307</v>
      </c>
      <c r="M3" s="7" t="s">
        <v>308</v>
      </c>
      <c r="N3" s="7" t="s">
        <v>309</v>
      </c>
      <c r="O3" s="21" t="s">
        <v>101</v>
      </c>
      <c r="P3" s="21" t="s">
        <v>102</v>
      </c>
      <c r="Q3" s="21" t="s">
        <v>103</v>
      </c>
      <c r="R3" s="21" t="s">
        <v>104</v>
      </c>
      <c r="S3" s="21" t="s">
        <v>105</v>
      </c>
      <c r="T3" s="21" t="s">
        <v>106</v>
      </c>
      <c r="U3" s="21" t="s">
        <v>107</v>
      </c>
    </row>
    <row r="4" ht="17" customHeight="1" spans="1:21">
      <c r="A4" s="7"/>
      <c r="B4" s="9"/>
      <c r="C4" s="7"/>
      <c r="D4" s="9"/>
      <c r="E4" s="10" t="s">
        <v>11</v>
      </c>
      <c r="F4" s="11"/>
      <c r="G4" s="11"/>
      <c r="H4" s="11"/>
      <c r="I4" s="11"/>
      <c r="J4" s="11"/>
      <c r="K4" s="22"/>
      <c r="L4" s="9"/>
      <c r="M4" s="7"/>
      <c r="N4" s="7"/>
      <c r="O4" s="21" t="s">
        <v>310</v>
      </c>
      <c r="P4" s="21"/>
      <c r="Q4" s="21"/>
      <c r="R4" s="21"/>
      <c r="S4" s="21"/>
      <c r="T4" s="21"/>
      <c r="U4" s="21"/>
    </row>
    <row r="5" ht="21" customHeight="1" spans="1:21">
      <c r="A5" s="7"/>
      <c r="B5" s="12"/>
      <c r="C5" s="7"/>
      <c r="D5" s="12"/>
      <c r="E5" s="13"/>
      <c r="F5" s="14"/>
      <c r="G5" s="14"/>
      <c r="H5" s="14"/>
      <c r="I5" s="14"/>
      <c r="J5" s="14"/>
      <c r="K5" s="23"/>
      <c r="L5" s="12"/>
      <c r="M5" s="7"/>
      <c r="N5" s="7"/>
      <c r="O5" s="21"/>
      <c r="P5" s="21"/>
      <c r="Q5" s="21"/>
      <c r="R5" s="21"/>
      <c r="S5" s="21"/>
      <c r="T5" s="21"/>
      <c r="U5" s="21"/>
    </row>
    <row r="6" ht="29" customHeight="1" spans="1:21">
      <c r="A6" s="15">
        <v>1</v>
      </c>
      <c r="B6" s="16" t="s">
        <v>311</v>
      </c>
      <c r="C6" s="15" t="s">
        <v>312</v>
      </c>
      <c r="D6" s="17"/>
      <c r="E6" s="17"/>
      <c r="F6" s="18"/>
      <c r="G6" s="18"/>
      <c r="H6" s="18"/>
      <c r="I6" s="18"/>
      <c r="J6" s="18"/>
      <c r="K6" s="18"/>
      <c r="L6" s="18"/>
      <c r="M6" s="19"/>
      <c r="N6" s="18"/>
      <c r="O6" s="24"/>
      <c r="P6" s="25"/>
      <c r="Q6" s="24"/>
      <c r="R6" s="25"/>
      <c r="S6" s="25"/>
      <c r="T6" s="25"/>
      <c r="U6" s="25"/>
    </row>
    <row r="7" ht="42.75" spans="1:21">
      <c r="A7" s="15">
        <v>2</v>
      </c>
      <c r="B7" s="16" t="s">
        <v>317</v>
      </c>
      <c r="C7" s="16" t="s">
        <v>318</v>
      </c>
      <c r="D7" s="19" t="s">
        <v>27</v>
      </c>
      <c r="E7" s="19"/>
      <c r="F7" s="19" t="s">
        <v>319</v>
      </c>
      <c r="G7" s="19"/>
      <c r="H7" s="19"/>
      <c r="I7" s="19"/>
      <c r="J7" s="19"/>
      <c r="K7" s="19"/>
      <c r="L7" s="19" t="s">
        <v>320</v>
      </c>
      <c r="M7" s="19" t="s">
        <v>393</v>
      </c>
      <c r="N7" s="15"/>
      <c r="O7" s="25"/>
      <c r="P7" s="25">
        <v>9.48</v>
      </c>
      <c r="Q7" s="25"/>
      <c r="R7" s="25"/>
      <c r="S7" s="25"/>
      <c r="T7" s="25"/>
      <c r="U7" s="25"/>
    </row>
    <row r="8" ht="71.25" spans="1:21">
      <c r="A8" s="15"/>
      <c r="B8" s="20"/>
      <c r="C8" s="20"/>
      <c r="D8" s="19" t="s">
        <v>27</v>
      </c>
      <c r="E8" s="19"/>
      <c r="F8" s="19"/>
      <c r="G8" s="19" t="s">
        <v>394</v>
      </c>
      <c r="H8" s="19"/>
      <c r="I8" s="19"/>
      <c r="J8" s="19"/>
      <c r="K8" s="19"/>
      <c r="L8" s="19" t="s">
        <v>320</v>
      </c>
      <c r="M8" s="19" t="s">
        <v>395</v>
      </c>
      <c r="N8" s="15"/>
      <c r="O8" s="25"/>
      <c r="P8" s="25"/>
      <c r="Q8" s="25">
        <v>4.8</v>
      </c>
      <c r="R8" s="25"/>
      <c r="S8" s="25"/>
      <c r="T8" s="25"/>
      <c r="U8" s="25"/>
    </row>
    <row r="9" ht="57" spans="1:21">
      <c r="A9" s="15"/>
      <c r="B9" s="20"/>
      <c r="C9" s="20"/>
      <c r="D9" s="19" t="s">
        <v>15</v>
      </c>
      <c r="E9" s="19"/>
      <c r="F9" s="19"/>
      <c r="G9" s="19"/>
      <c r="H9" s="19" t="s">
        <v>396</v>
      </c>
      <c r="I9" s="18"/>
      <c r="J9" s="19"/>
      <c r="K9" s="19"/>
      <c r="L9" s="19" t="s">
        <v>345</v>
      </c>
      <c r="M9" s="19" t="s">
        <v>397</v>
      </c>
      <c r="N9" s="15"/>
      <c r="O9" s="25"/>
      <c r="P9" s="25"/>
      <c r="Q9" s="25"/>
      <c r="R9" s="25">
        <v>7</v>
      </c>
      <c r="S9" s="25"/>
      <c r="T9" s="25"/>
      <c r="U9" s="25"/>
    </row>
    <row r="10" ht="42.75" spans="1:21">
      <c r="A10" s="15"/>
      <c r="B10" s="20"/>
      <c r="C10" s="20"/>
      <c r="D10" s="19" t="s">
        <v>15</v>
      </c>
      <c r="E10" s="19"/>
      <c r="F10" s="19"/>
      <c r="G10" s="19"/>
      <c r="H10" s="19"/>
      <c r="I10" s="19" t="s">
        <v>333</v>
      </c>
      <c r="J10" s="19"/>
      <c r="K10" s="19"/>
      <c r="L10" s="19" t="s">
        <v>398</v>
      </c>
      <c r="M10" s="19" t="s">
        <v>399</v>
      </c>
      <c r="N10" s="15"/>
      <c r="O10" s="25"/>
      <c r="P10" s="25"/>
      <c r="Q10" s="25"/>
      <c r="R10" s="25"/>
      <c r="S10" s="25">
        <v>19.8</v>
      </c>
      <c r="T10" s="25"/>
      <c r="U10" s="25"/>
    </row>
    <row r="11" ht="57" spans="1:21">
      <c r="A11" s="15"/>
      <c r="B11" s="20"/>
      <c r="C11" s="20"/>
      <c r="D11" s="19" t="s">
        <v>15</v>
      </c>
      <c r="E11" s="19"/>
      <c r="F11" s="19"/>
      <c r="G11" s="19"/>
      <c r="H11" s="19"/>
      <c r="I11" s="19"/>
      <c r="J11" s="19" t="s">
        <v>400</v>
      </c>
      <c r="K11" s="19"/>
      <c r="L11" s="19" t="s">
        <v>401</v>
      </c>
      <c r="M11" s="19" t="s">
        <v>402</v>
      </c>
      <c r="N11" s="15"/>
      <c r="O11" s="25"/>
      <c r="P11" s="25"/>
      <c r="Q11" s="25"/>
      <c r="R11" s="25"/>
      <c r="S11" s="25"/>
      <c r="T11" s="25">
        <v>9</v>
      </c>
      <c r="U11" s="25"/>
    </row>
    <row r="12" ht="27" customHeight="1" spans="1:21">
      <c r="A12" s="15">
        <v>3</v>
      </c>
      <c r="B12" s="16" t="s">
        <v>351</v>
      </c>
      <c r="C12" s="15" t="s">
        <v>352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5"/>
      <c r="O12" s="25"/>
      <c r="P12" s="25"/>
      <c r="Q12" s="25"/>
      <c r="R12" s="25"/>
      <c r="S12" s="25"/>
      <c r="T12" s="25"/>
      <c r="U12" s="25"/>
    </row>
    <row r="13" ht="42.75" spans="1:21">
      <c r="A13" s="15">
        <v>4</v>
      </c>
      <c r="B13" s="16" t="s">
        <v>363</v>
      </c>
      <c r="C13" s="16" t="s">
        <v>364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25"/>
      <c r="P13" s="25"/>
      <c r="Q13" s="25"/>
      <c r="R13" s="25"/>
      <c r="S13" s="25"/>
      <c r="T13" s="25"/>
      <c r="U13" s="25"/>
    </row>
    <row r="14" ht="28.5" spans="1:21">
      <c r="A14" s="15">
        <v>5</v>
      </c>
      <c r="B14" s="16" t="s">
        <v>311</v>
      </c>
      <c r="C14" s="15" t="s">
        <v>378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25"/>
      <c r="P14" s="25"/>
      <c r="Q14" s="25"/>
      <c r="R14" s="25"/>
      <c r="S14" s="25"/>
      <c r="T14" s="25"/>
      <c r="U14" s="25"/>
    </row>
    <row r="15" ht="42.75" spans="1:21">
      <c r="A15" s="15">
        <v>6</v>
      </c>
      <c r="B15" s="15" t="s">
        <v>384</v>
      </c>
      <c r="C15" s="15" t="s">
        <v>385</v>
      </c>
      <c r="D15" s="19" t="s">
        <v>15</v>
      </c>
      <c r="E15" s="19" t="s">
        <v>403</v>
      </c>
      <c r="F15" s="19"/>
      <c r="G15" s="19"/>
      <c r="H15" s="19"/>
      <c r="I15" s="19"/>
      <c r="J15" s="19"/>
      <c r="K15" s="19"/>
      <c r="L15" s="26" t="s">
        <v>404</v>
      </c>
      <c r="M15" s="19" t="s">
        <v>405</v>
      </c>
      <c r="N15" s="15" t="s">
        <v>316</v>
      </c>
      <c r="O15" s="25">
        <v>318</v>
      </c>
      <c r="P15" s="27"/>
      <c r="Q15" s="25"/>
      <c r="R15" s="25"/>
      <c r="S15" s="25"/>
      <c r="T15" s="25"/>
      <c r="U15" s="25"/>
    </row>
    <row r="16" ht="42.75" spans="1:21">
      <c r="A16" s="15"/>
      <c r="B16" s="15"/>
      <c r="C16" s="15"/>
      <c r="D16" s="19" t="s">
        <v>15</v>
      </c>
      <c r="E16" s="19" t="s">
        <v>403</v>
      </c>
      <c r="F16" s="19"/>
      <c r="G16" s="19"/>
      <c r="H16" s="19"/>
      <c r="I16" s="19"/>
      <c r="J16" s="19"/>
      <c r="K16" s="19"/>
      <c r="L16" s="26" t="s">
        <v>404</v>
      </c>
      <c r="M16" s="19" t="s">
        <v>406</v>
      </c>
      <c r="N16" s="15" t="s">
        <v>316</v>
      </c>
      <c r="O16" s="25">
        <v>379</v>
      </c>
      <c r="P16" s="27"/>
      <c r="Q16" s="25"/>
      <c r="R16" s="25"/>
      <c r="S16" s="25"/>
      <c r="T16" s="25"/>
      <c r="U16" s="25"/>
    </row>
    <row r="17" ht="42.75" spans="1:21">
      <c r="A17" s="15"/>
      <c r="B17" s="15"/>
      <c r="C17" s="15"/>
      <c r="D17" s="19" t="s">
        <v>15</v>
      </c>
      <c r="E17" s="19" t="s">
        <v>403</v>
      </c>
      <c r="F17" s="19"/>
      <c r="G17" s="19"/>
      <c r="H17" s="19"/>
      <c r="I17" s="19"/>
      <c r="J17" s="19"/>
      <c r="K17" s="19"/>
      <c r="L17" s="26" t="s">
        <v>407</v>
      </c>
      <c r="M17" s="19" t="s">
        <v>408</v>
      </c>
      <c r="N17" s="15" t="s">
        <v>316</v>
      </c>
      <c r="O17" s="25">
        <v>2800</v>
      </c>
      <c r="P17" s="27"/>
      <c r="Q17" s="25"/>
      <c r="R17" s="25"/>
      <c r="S17" s="25"/>
      <c r="T17" s="25"/>
      <c r="U17" s="25"/>
    </row>
    <row r="18" ht="42.75" spans="1:21">
      <c r="A18" s="15"/>
      <c r="B18" s="15"/>
      <c r="C18" s="15"/>
      <c r="D18" s="19" t="s">
        <v>15</v>
      </c>
      <c r="E18" s="19" t="s">
        <v>403</v>
      </c>
      <c r="F18" s="19"/>
      <c r="G18" s="19"/>
      <c r="H18" s="19"/>
      <c r="I18" s="19"/>
      <c r="J18" s="19"/>
      <c r="K18" s="19"/>
      <c r="L18" s="26" t="s">
        <v>409</v>
      </c>
      <c r="M18" s="19" t="s">
        <v>410</v>
      </c>
      <c r="N18" s="15" t="s">
        <v>316</v>
      </c>
      <c r="O18" s="25">
        <v>1300</v>
      </c>
      <c r="P18" s="27"/>
      <c r="Q18" s="25"/>
      <c r="R18" s="25"/>
      <c r="S18" s="25"/>
      <c r="T18" s="25"/>
      <c r="U18" s="25"/>
    </row>
    <row r="19" ht="42.75" spans="1:21">
      <c r="A19" s="15"/>
      <c r="B19" s="15"/>
      <c r="C19" s="15"/>
      <c r="D19" s="19" t="s">
        <v>15</v>
      </c>
      <c r="E19" s="19" t="s">
        <v>403</v>
      </c>
      <c r="F19" s="19"/>
      <c r="G19" s="19"/>
      <c r="H19" s="19"/>
      <c r="I19" s="19"/>
      <c r="J19" s="19"/>
      <c r="K19" s="19"/>
      <c r="L19" s="26" t="s">
        <v>411</v>
      </c>
      <c r="M19" s="19" t="s">
        <v>412</v>
      </c>
      <c r="N19" s="15" t="s">
        <v>316</v>
      </c>
      <c r="O19" s="25">
        <v>330</v>
      </c>
      <c r="P19" s="27"/>
      <c r="Q19" s="25"/>
      <c r="R19" s="25"/>
      <c r="S19" s="25"/>
      <c r="T19" s="25"/>
      <c r="U19" s="25"/>
    </row>
    <row r="20" ht="42.75" spans="1:21">
      <c r="A20" s="15"/>
      <c r="B20" s="15"/>
      <c r="C20" s="15"/>
      <c r="D20" s="19" t="s">
        <v>15</v>
      </c>
      <c r="E20" s="19" t="s">
        <v>403</v>
      </c>
      <c r="F20" s="19"/>
      <c r="G20" s="19"/>
      <c r="H20" s="19"/>
      <c r="I20" s="19"/>
      <c r="J20" s="19"/>
      <c r="K20" s="19"/>
      <c r="L20" s="26" t="s">
        <v>413</v>
      </c>
      <c r="M20" s="19" t="s">
        <v>414</v>
      </c>
      <c r="N20" s="15" t="s">
        <v>316</v>
      </c>
      <c r="O20" s="25">
        <v>380</v>
      </c>
      <c r="P20" s="27"/>
      <c r="Q20" s="25"/>
      <c r="R20" s="25"/>
      <c r="S20" s="25"/>
      <c r="T20" s="25"/>
      <c r="U20" s="25"/>
    </row>
  </sheetData>
  <mergeCells count="16">
    <mergeCell ref="A3:A5"/>
    <mergeCell ref="A7:A11"/>
    <mergeCell ref="A15:A20"/>
    <mergeCell ref="B3:B5"/>
    <mergeCell ref="B7:B11"/>
    <mergeCell ref="B15:B20"/>
    <mergeCell ref="C3:C5"/>
    <mergeCell ref="C7:C11"/>
    <mergeCell ref="C15:C20"/>
    <mergeCell ref="D3:D5"/>
    <mergeCell ref="L3:L5"/>
    <mergeCell ref="M3:M5"/>
    <mergeCell ref="N3:N5"/>
    <mergeCell ref="E4:K5"/>
    <mergeCell ref="O4:U5"/>
    <mergeCell ref="A1:U2"/>
  </mergeCells>
  <pageMargins left="0.75" right="0.75" top="1" bottom="1" header="0.5" footer="0.5"/>
  <pageSetup paperSize="9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药品监测品种（公立医院）</vt:lpstr>
      <vt:lpstr>药品监测品种 (民营医院)</vt:lpstr>
      <vt:lpstr>药品监测品种（药店）</vt:lpstr>
      <vt:lpstr>医用耗材监测品种（公立医院）</vt:lpstr>
      <vt:lpstr>医用耗材监测品种（民营医院）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星汉</cp:lastModifiedBy>
  <dcterms:created xsi:type="dcterms:W3CDTF">2023-05-14T03:15:00Z</dcterms:created>
  <dcterms:modified xsi:type="dcterms:W3CDTF">2025-05-06T08:18:22Z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FDEB38B82605400D8713A6E930C0F2A1</vt:lpwstr>
  </property>
  <property fmtid="{D5CDD505-2E9C-101B-9397-08002B2CF9AE}" pid="4" name="KSOReadingLayout">
    <vt:bool>true</vt:bool>
  </property>
</Properties>
</file>