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4" activeTab="5"/>
  </bookViews>
  <sheets>
    <sheet name="表1 二级私立医疗机构" sheetId="1" r:id="rId1"/>
    <sheet name="表2 一级公立医疗机构（药品）" sheetId="3" r:id="rId2"/>
    <sheet name="表3 一级私立医疗机构（药品）" sheetId="2" r:id="rId3"/>
    <sheet name="表4 医保定点连锁药店（药品）" sheetId="4" r:id="rId4"/>
    <sheet name="表5 医保定点零售药店（药品）" sheetId="5" r:id="rId5"/>
    <sheet name="表1 二级私立医疗机构（耗材）" sheetId="6" r:id="rId6"/>
    <sheet name="表2 一级公立医疗机构（耗材）" sheetId="7" r:id="rId7"/>
    <sheet name="表3 一级私立医疗机构（耗材）" sheetId="8" r:id="rId8"/>
  </sheets>
  <definedNames>
    <definedName name="_xlnm.Print_Titles" localSheetId="1">'表2 一级公立医疗机构（药品）'!$3:$4</definedName>
    <definedName name="_xlnm.Print_Titles" localSheetId="0">'表1 二级私立医疗机构'!$1:$4</definedName>
    <definedName name="_xlnm.Print_Titles" localSheetId="3">'表4 医保定点连锁药店（药品）'!$1:$4</definedName>
    <definedName name="_xlnm.Print_Titles" localSheetId="4">'表5 医保定点零售药店（药品）'!$1:$4</definedName>
    <definedName name="_xlnm.Print_Titles" localSheetId="6">'表2 一级公立医疗机构（耗材）'!$3:$4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<sst xmlns="http://schemas.openxmlformats.org/spreadsheetml/2006/main" count="946" uniqueCount="352">
  <si>
    <t>麻章区医保定点医药机构价格信息监测一览表（二级私立医疗机构）</t>
  </si>
  <si>
    <t>序号</t>
  </si>
  <si>
    <t>药品通用名</t>
  </si>
  <si>
    <t>是否集采
中选品种</t>
  </si>
  <si>
    <t>规格
（以mg/ml为单位）
如5mg*30片</t>
  </si>
  <si>
    <t>单位</t>
  </si>
  <si>
    <t>湛江正大耳鼻喉医院</t>
  </si>
  <si>
    <t>湛江麻章爱康精神病医院</t>
  </si>
  <si>
    <t>湛江南粤老年康复医院</t>
  </si>
  <si>
    <t>湛江正大
耳鼻喉医院</t>
  </si>
  <si>
    <t>湛江麻章爱康
精神病医院</t>
  </si>
  <si>
    <t>湛江南粤老年
康复医院</t>
  </si>
  <si>
    <t>生产厂家</t>
  </si>
  <si>
    <t>医疗机构价格（单位：元）</t>
  </si>
  <si>
    <t>银杏叶提取物片</t>
  </si>
  <si>
    <t>地氯雷他定片</t>
  </si>
  <si>
    <t>复方丹参滴丸</t>
  </si>
  <si>
    <t>否</t>
  </si>
  <si>
    <t>27mg*180丸</t>
  </si>
  <si>
    <t>丸</t>
  </si>
  <si>
    <t>天士力医药集团股份有限公司</t>
  </si>
  <si>
    <t>香砂养胃丸</t>
  </si>
  <si>
    <t>双黄连口服液</t>
  </si>
  <si>
    <t>10ml*10支</t>
  </si>
  <si>
    <t>支</t>
  </si>
  <si>
    <t>广东一片天医药集团</t>
  </si>
  <si>
    <t>瑞舒伐他汀钙片</t>
  </si>
  <si>
    <t>10mg*14粒</t>
  </si>
  <si>
    <t>粒</t>
  </si>
  <si>
    <t>瑞阳制药股份有限公司</t>
  </si>
  <si>
    <t>苏黄止咳胶囊</t>
  </si>
  <si>
    <t>0.45g*24粒</t>
  </si>
  <si>
    <t>扬子江药业集团北京海燕药业有限公司</t>
  </si>
  <si>
    <t>枸橼酸莫沙必利片</t>
  </si>
  <si>
    <t>是</t>
  </si>
  <si>
    <t>5mg*24片</t>
  </si>
  <si>
    <t>片</t>
  </si>
  <si>
    <t>亚宝药业集团股份有限公司</t>
  </si>
  <si>
    <t>单硝酸异山梨酯片</t>
  </si>
  <si>
    <t>血塞通胶囊</t>
  </si>
  <si>
    <t>生血宝合剂</t>
  </si>
  <si>
    <t>100ml</t>
  </si>
  <si>
    <t>瓶</t>
  </si>
  <si>
    <t>清华德人西安幸福制药有限公司</t>
  </si>
  <si>
    <t>生脉胶囊</t>
  </si>
  <si>
    <t>保妇康栓</t>
  </si>
  <si>
    <t>1.74g*8粒</t>
  </si>
  <si>
    <t>海南碧凯药业有限公司</t>
  </si>
  <si>
    <t>安宫牛黄丸</t>
  </si>
  <si>
    <t>红霉素眼膏</t>
  </si>
  <si>
    <t>2g/支</t>
  </si>
  <si>
    <t>新乡华青药业有限公司</t>
  </si>
  <si>
    <t>孟鲁司特钠片</t>
  </si>
  <si>
    <t>10mg*5片</t>
  </si>
  <si>
    <t>杭州默沙东制药有限公司</t>
  </si>
  <si>
    <t>奥氮平片</t>
  </si>
  <si>
    <t>5mg*14片</t>
  </si>
  <si>
    <t>合肥英太制药有限公司</t>
  </si>
  <si>
    <t>5mg*28片</t>
  </si>
  <si>
    <t>浙江华海药业股份有限公司</t>
  </si>
  <si>
    <t>奥美拉唑镁肠溶片</t>
  </si>
  <si>
    <t>20mg*7片</t>
  </si>
  <si>
    <t>阿斯利康制药有限公司</t>
  </si>
  <si>
    <t>复方甲氧那明胶囊</t>
  </si>
  <si>
    <t>妥布霉素地塞米松眼膏</t>
  </si>
  <si>
    <t>3.5g/支</t>
  </si>
  <si>
    <t>SIEGFRIED EL MASNOUsa,
Camil Fabra58,08320 EI Masnou,BarceIona,西班牙</t>
  </si>
  <si>
    <t>诺氟沙星胶囊</t>
  </si>
  <si>
    <t>0.1g*50粒</t>
  </si>
  <si>
    <t>佛山手心制药有限公司</t>
  </si>
  <si>
    <t>广东恒健制药有限公司</t>
  </si>
  <si>
    <t>0.1g*30粒</t>
  </si>
  <si>
    <t>武汉东信医药科技有限责任公司</t>
  </si>
  <si>
    <t>头孢克肟颗粒</t>
  </si>
  <si>
    <t>50mg*6袋</t>
  </si>
  <si>
    <t>袋</t>
  </si>
  <si>
    <t>成都倍特药业有限公司</t>
  </si>
  <si>
    <t>利巴韦林颗粒</t>
  </si>
  <si>
    <t>50mg*18袋</t>
  </si>
  <si>
    <t>四川百利药业有限责任公司</t>
  </si>
  <si>
    <t>麻章区医保定点医药机构价格信息监测一览表（一级公立医疗机构）</t>
  </si>
  <si>
    <t>是否集采中选品种</t>
  </si>
  <si>
    <t>广东省国营湖光
农场医院</t>
  </si>
  <si>
    <t>太平镇卫生院</t>
  </si>
  <si>
    <t>麻章镇卫生院</t>
  </si>
  <si>
    <t>湖光镇卫生院</t>
  </si>
  <si>
    <t>广东省国营
湖光农场医院</t>
  </si>
  <si>
    <t>天士力制药集团股份有限公司</t>
  </si>
  <si>
    <r>
      <rPr>
        <sz val="11"/>
        <rFont val="Microsoft YaHei"/>
        <charset val="134"/>
      </rPr>
      <t>5g/</t>
    </r>
    <r>
      <rPr>
        <sz val="11"/>
        <rFont val="宋体"/>
        <charset val="134"/>
      </rPr>
      <t>袋</t>
    </r>
    <r>
      <rPr>
        <sz val="11"/>
        <rFont val="Segoe UI"/>
        <charset val="134"/>
      </rPr>
      <t>*10</t>
    </r>
    <r>
      <rPr>
        <sz val="11"/>
        <rFont val="宋体"/>
        <charset val="134"/>
      </rPr>
      <t>袋</t>
    </r>
  </si>
  <si>
    <t>四川天德制药有限公司</t>
  </si>
  <si>
    <t>河南太龙药业股份有限公司</t>
  </si>
  <si>
    <r>
      <rPr>
        <sz val="11"/>
        <rFont val="Microsoft YaHei"/>
        <charset val="134"/>
      </rPr>
      <t>20mg*48</t>
    </r>
    <r>
      <rPr>
        <sz val="11"/>
        <rFont val="宋体"/>
        <charset val="134"/>
      </rPr>
      <t>片</t>
    </r>
  </si>
  <si>
    <t>以岭万洲国际制药有限公司</t>
  </si>
  <si>
    <r>
      <rPr>
        <sz val="11"/>
        <rFont val="Microsoft YaHei"/>
        <charset val="134"/>
      </rPr>
      <t>10mg*30</t>
    </r>
    <r>
      <rPr>
        <sz val="11"/>
        <rFont val="宋体"/>
        <charset val="134"/>
      </rPr>
      <t>片</t>
    </r>
  </si>
  <si>
    <t>石药集团欧意药业有限公司</t>
  </si>
  <si>
    <t>四川科伦药业股份有限公司</t>
  </si>
  <si>
    <t>48粒/瓶</t>
  </si>
  <si>
    <t>长兴制药股份有限公司</t>
  </si>
  <si>
    <r>
      <rPr>
        <sz val="11"/>
        <rFont val="Microsoft YaHei"/>
        <charset val="134"/>
      </rPr>
      <t>0.1g*50</t>
    </r>
    <r>
      <rPr>
        <sz val="11"/>
        <rFont val="宋体"/>
        <charset val="134"/>
      </rPr>
      <t>片</t>
    </r>
  </si>
  <si>
    <t>山西同达药业有限公司</t>
  </si>
  <si>
    <t>0.1g*12粒*2板</t>
  </si>
  <si>
    <t>福州海王福药制药有限公司</t>
  </si>
  <si>
    <r>
      <rPr>
        <sz val="11"/>
        <rFont val="Microsoft YaHei"/>
        <charset val="134"/>
      </rPr>
      <t>50mg*12</t>
    </r>
    <r>
      <rPr>
        <sz val="11"/>
        <rFont val="宋体"/>
        <charset val="134"/>
      </rPr>
      <t>袋</t>
    </r>
  </si>
  <si>
    <t>金鸿药业股份有限公司</t>
  </si>
  <si>
    <r>
      <rPr>
        <sz val="11"/>
        <rFont val="Microsoft YaHei"/>
        <charset val="134"/>
      </rPr>
      <t>100mg*20</t>
    </r>
    <r>
      <rPr>
        <sz val="11"/>
        <rFont val="宋体"/>
        <charset val="134"/>
      </rPr>
      <t>袋</t>
    </r>
  </si>
  <si>
    <t>50mg*36袋</t>
  </si>
  <si>
    <t>海南皇隆制药股份有限公司</t>
  </si>
  <si>
    <t>麻章区医保定点医药机构价格信息监测一览表（一级私立医疗机构）</t>
  </si>
  <si>
    <t>湛江粤好血液透析中心</t>
  </si>
  <si>
    <t>湛江麻章辉文医院</t>
  </si>
  <si>
    <t>湛江麻章喜来康医院</t>
  </si>
  <si>
    <t>湛江麻章博爱医院</t>
  </si>
  <si>
    <t>天津天士力圣特制药有限公司</t>
  </si>
  <si>
    <t>9g*10袋</t>
  </si>
  <si>
    <t>国药集团冯了性(佛山)药业有限公司</t>
  </si>
  <si>
    <t>30mg*24片</t>
  </si>
  <si>
    <t>齐鲁制药有限公司</t>
  </si>
  <si>
    <t>2.5g/支</t>
  </si>
  <si>
    <t>北京双吉制药有限公司</t>
  </si>
  <si>
    <t>国药集团三益药业(芜湖)有限公司</t>
  </si>
  <si>
    <t>广州白云山医药集团有限公司</t>
  </si>
  <si>
    <t>英国Organon Pharma （UK） Limited（杭州默沙东分装）</t>
  </si>
  <si>
    <t>3.5g</t>
  </si>
  <si>
    <t>比利时S.A.ALCON-COUVREUR N.V.</t>
  </si>
  <si>
    <t>SLEGFRIED EL MASNOU Sa</t>
  </si>
  <si>
    <t>广东恒建制药有限公司</t>
  </si>
  <si>
    <t>50mg*6包</t>
  </si>
  <si>
    <t>包</t>
  </si>
  <si>
    <t>浙江莎普爱思药业股份有限公司</t>
  </si>
  <si>
    <t>麻章区部分医保定点连锁药店价格信息监测一览表</t>
  </si>
  <si>
    <t>湛江市南粤正药医药有限公司
（麻章志满分店）</t>
  </si>
  <si>
    <t>湛江大参林连锁药店有限公司
（太平分店）</t>
  </si>
  <si>
    <t>广东养天和九济堂医药连锁有限公司
（太平镇分店）</t>
  </si>
  <si>
    <t>广东友联医药连锁有限公司
（麻章瑞康店）</t>
  </si>
  <si>
    <t>湛江市益民大药房连锁有限公司
（志满分店）</t>
  </si>
  <si>
    <t>湛江市南粤正药
医药有限公司
（麻章志满分店）</t>
  </si>
  <si>
    <t>湛江大参林连锁
药店有限公司
（太平分店）</t>
  </si>
  <si>
    <t>广东友联医药
连锁有限公司
（麻章瑞康店）</t>
  </si>
  <si>
    <t>湛江市益民大药房
连锁有限公司
（志满分店）</t>
  </si>
  <si>
    <t>连锁药店价格（单位：元）</t>
  </si>
  <si>
    <t>40mg*20片</t>
  </si>
  <si>
    <t>德国威玛舒培博士药厂</t>
  </si>
  <si>
    <t>10mg*10片</t>
  </si>
  <si>
    <t>辽宁海一制药有限公司</t>
  </si>
  <si>
    <t>海南普利制药股份有限公司</t>
  </si>
  <si>
    <t>5mg*6片</t>
  </si>
  <si>
    <t>广东九明制药有限公司</t>
  </si>
  <si>
    <t>天士力医药集团有限公司</t>
  </si>
  <si>
    <t>150丸*2瓶</t>
  </si>
  <si>
    <t>天土力医药集团股份有限公司</t>
  </si>
  <si>
    <t>54g</t>
  </si>
  <si>
    <t>上海宝龙安庆药业有限公司</t>
  </si>
  <si>
    <t>460丸(浓缩丸)/瓶/盒</t>
  </si>
  <si>
    <t>安徽张恒春药业股份有限公司</t>
  </si>
  <si>
    <t>480丸/瓶</t>
  </si>
  <si>
    <t>河南济世堂药业有限公司</t>
  </si>
  <si>
    <t>国药集团冯了性（佛山）药业有限公司</t>
  </si>
  <si>
    <t>6g*10袋</t>
  </si>
  <si>
    <t>陕西唐王天洋制药有限公司</t>
  </si>
  <si>
    <t>10mg*10支</t>
  </si>
  <si>
    <t>黑龙江省林宝药业有限公司</t>
  </si>
  <si>
    <t>10ml*12支</t>
  </si>
  <si>
    <t>东莞市亚洲制药有限公司</t>
  </si>
  <si>
    <t>东莞市亚洲制药科技有限公司</t>
  </si>
  <si>
    <t>广东一片天医药集团制药有限公司</t>
  </si>
  <si>
    <t>10支/盒</t>
  </si>
  <si>
    <t>哈药集团三精有限公司</t>
  </si>
  <si>
    <t>10ml*8支</t>
  </si>
  <si>
    <t>南阳市新生制药有限公司</t>
  </si>
  <si>
    <t>10mg*28片</t>
  </si>
  <si>
    <t>南京先声东元制药有限公司</t>
  </si>
  <si>
    <t>10mg*30片</t>
  </si>
  <si>
    <t>石家庄四药有限公司</t>
  </si>
  <si>
    <t>10mgx12片</t>
  </si>
  <si>
    <t>先声药业有限公司</t>
  </si>
  <si>
    <t>10mg*7片</t>
  </si>
  <si>
    <t>IPR Pharmaceuticals,INCORPORATED（阿斯利康药业（中国）有限公司）</t>
  </si>
  <si>
    <t>0.45g*9粒</t>
  </si>
  <si>
    <t>扬子江药业集团</t>
  </si>
  <si>
    <t>鲁南贝特制药有限公司</t>
  </si>
  <si>
    <t>5mg*12片/盒*10盒</t>
  </si>
  <si>
    <t>江苏豪森药业集团有限公司</t>
  </si>
  <si>
    <t>20mg*48片</t>
  </si>
  <si>
    <t>0.1g*24粒</t>
  </si>
  <si>
    <t>云南白药集团文山七花有限责任公司</t>
  </si>
  <si>
    <t>0.1g*18粒</t>
  </si>
  <si>
    <t>湖南一格制药有限公司</t>
  </si>
  <si>
    <t>50mg*10粒/2板*2袋/盒</t>
  </si>
  <si>
    <t>云南维和药业股份有限公司</t>
  </si>
  <si>
    <t>100ml*2瓶</t>
  </si>
  <si>
    <t>8粒/盒</t>
  </si>
  <si>
    <t>3g*1丸</t>
  </si>
  <si>
    <t>北京同仁堂科技发展有限公司制药厂</t>
  </si>
  <si>
    <t>广州白云山中一药业有限公司</t>
  </si>
  <si>
    <t>3g*1丸（双天然）</t>
  </si>
  <si>
    <t>山西广誉远国药有限公司</t>
  </si>
  <si>
    <t>北京同仁堂股份有限公司同仁堂制药厂</t>
  </si>
  <si>
    <t>3g*1丸/盒（人工提取）</t>
  </si>
  <si>
    <t>九芝堂药业有限公司</t>
  </si>
  <si>
    <t>九芝堂股份有限公司</t>
  </si>
  <si>
    <t>3g*1丸/小盒*2丸/盒</t>
  </si>
  <si>
    <t>北京同仁堂科技发展股份有限公司制药厂</t>
  </si>
  <si>
    <t>3g/丸*2丸/盒</t>
  </si>
  <si>
    <t>3g*1丸/小盒*6小盒</t>
  </si>
  <si>
    <t>云南植物药业有限公司</t>
  </si>
  <si>
    <t>0.5%*2.5g/支</t>
  </si>
  <si>
    <t>广州白云山医药集团股份有限公司白云山何济公制药厂</t>
  </si>
  <si>
    <t>7.5g/支</t>
  </si>
  <si>
    <t>广州白云山制药股份有限公司白云山何济公制药厂</t>
  </si>
  <si>
    <t>山东辰欣佛都药业股份有限公司</t>
  </si>
  <si>
    <t>5mg*15片</t>
  </si>
  <si>
    <t>烟台省鲁银药业有限公司</t>
  </si>
  <si>
    <t>4mg*5片</t>
  </si>
  <si>
    <t>20mg*7片*2板</t>
  </si>
  <si>
    <t>阿斯利康制药有限公司(分包装)</t>
  </si>
  <si>
    <t>14粒</t>
  </si>
  <si>
    <t>北京悦康药业集团有限公司</t>
  </si>
  <si>
    <t>20mg*7片/盒</t>
  </si>
  <si>
    <t>24粒</t>
  </si>
  <si>
    <t>40粒</t>
  </si>
  <si>
    <t>上海上药信谊药厂有限公司</t>
  </si>
  <si>
    <t>60粒</t>
  </si>
  <si>
    <t>第一三共制药（上海）有限公司</t>
  </si>
  <si>
    <t>2mg*60粒</t>
  </si>
  <si>
    <t>5ml</t>
  </si>
  <si>
    <t>ALCON CUSI s.a.</t>
  </si>
  <si>
    <t>SIEGFRIED EL MASNOU s.a.</t>
  </si>
  <si>
    <t>100mg*50粒</t>
  </si>
  <si>
    <t>湖北鑫安康药业有限公司</t>
  </si>
  <si>
    <t>江西药都仁和药业有限公司</t>
  </si>
  <si>
    <t>0.1g*20粒</t>
  </si>
  <si>
    <t>云鹏医药集团有限公司</t>
  </si>
  <si>
    <t>0.1g*10粒*3板/盒</t>
  </si>
  <si>
    <t>山东鲁抗医药集团赛特有限责任公司</t>
  </si>
  <si>
    <t>50mg*6袋(无糖型)</t>
  </si>
  <si>
    <t>国药集团致君(深圳)制药有限公司
(原深圳致君制药有限公司)</t>
  </si>
  <si>
    <t>50mg*12包</t>
  </si>
  <si>
    <t>国药集团制药有限公司</t>
  </si>
  <si>
    <t>国药集团致君（深圳）制药有限公司</t>
  </si>
  <si>
    <t>50mg*12袋</t>
  </si>
  <si>
    <t>康普药业股份有限公司</t>
  </si>
  <si>
    <t>50mg*8袋</t>
  </si>
  <si>
    <t>广州白云山医药集团股份有限公司白云山制药总厂</t>
  </si>
  <si>
    <t>国药集团致君(深圳)制药有限公司</t>
  </si>
  <si>
    <t>150mg*24袋</t>
  </si>
  <si>
    <t>葵花药业集团得菲有限公司</t>
  </si>
  <si>
    <t>湖南千金湘江药业股份医药公司</t>
  </si>
  <si>
    <t>药大制药医药公司</t>
  </si>
  <si>
    <t>0.1g*9袋</t>
  </si>
  <si>
    <t>江苏悦兴药业有限公司</t>
  </si>
  <si>
    <t>50mg*18包/盒*5盒/条</t>
  </si>
  <si>
    <t>麻章区部分医保定点零售药店价格信息监测一览表</t>
  </si>
  <si>
    <t>湛江市麻章区太平镇益健药店</t>
  </si>
  <si>
    <t>湛江市金医健宝树堂大药房有限公司</t>
  </si>
  <si>
    <t>湛江市古龙方大药房有限公司</t>
  </si>
  <si>
    <t>湛江市麻章区千紫红药房有限公司</t>
  </si>
  <si>
    <t>零售药店价格（单位：元）</t>
  </si>
  <si>
    <t>12mg＊24片</t>
  </si>
  <si>
    <t>广西两面针亿康药业股份有限公司</t>
  </si>
  <si>
    <t>10mg*12片</t>
  </si>
  <si>
    <t>西安杨森制药有限公司</t>
  </si>
  <si>
    <t>10mg*6片</t>
  </si>
  <si>
    <t>广东逸舒制药股份有限公司</t>
  </si>
  <si>
    <t>5mg*12片</t>
  </si>
  <si>
    <t>27mg*180丸*2瓶</t>
  </si>
  <si>
    <t>27mg＊180丸</t>
  </si>
  <si>
    <t>陕西唐王天洋制药有限责任公司</t>
  </si>
  <si>
    <t>国药集团冯了性(佛山)药材饮片有限公司</t>
  </si>
  <si>
    <t>30g/瓶</t>
  </si>
  <si>
    <t>广东恒诚制药股份有限公司</t>
  </si>
  <si>
    <t>10ml＊6支</t>
  </si>
  <si>
    <r>
      <rPr>
        <sz val="12"/>
        <rFont val="Microsoft YaHei"/>
        <charset val="134"/>
      </rPr>
      <t>0.45g*9</t>
    </r>
    <r>
      <rPr>
        <sz val="11"/>
        <color rgb="FF141414"/>
        <rFont val="宋体"/>
        <charset val="134"/>
      </rPr>
      <t>粒</t>
    </r>
  </si>
  <si>
    <t>3g*2丸</t>
  </si>
  <si>
    <t>南京同仁堂药业有限责任公司</t>
  </si>
  <si>
    <t>3g*1丸(单天然）</t>
  </si>
  <si>
    <t>山东宏济堂制药集团股份有限公司</t>
  </si>
  <si>
    <t>0.5%*2g</t>
  </si>
  <si>
    <t>5mg*5片</t>
  </si>
  <si>
    <t>4mg*30片</t>
  </si>
  <si>
    <t>烟台鲁银药业有限公司</t>
  </si>
  <si>
    <t>20mg*14片</t>
  </si>
  <si>
    <t>悦康药业集团股份有限公司</t>
  </si>
  <si>
    <t>成都倍特药业股份有限公司</t>
  </si>
  <si>
    <t>50mg*24袋</t>
  </si>
  <si>
    <t>康芝药业股份有限公司</t>
  </si>
  <si>
    <t>50mg*16袋</t>
  </si>
  <si>
    <t>山东仁和制药有限公司</t>
  </si>
  <si>
    <t>种类</t>
  </si>
  <si>
    <t>产品名称</t>
  </si>
  <si>
    <t>规格</t>
  </si>
  <si>
    <t>一次性使用输液器</t>
  </si>
  <si>
    <t>微孔过滤输液器（含DEHP）— 
一次性使用精密过滤输液器 带针</t>
  </si>
  <si>
    <t>0.7*25</t>
  </si>
  <si>
    <t>套</t>
  </si>
  <si>
    <t>江西洪达医疗器械集团有限公司</t>
  </si>
  <si>
    <t>FJ-S1-C-1</t>
  </si>
  <si>
    <t>上海金塔医用器材有限公司</t>
  </si>
  <si>
    <t>一次性使用真空采血管</t>
  </si>
  <si>
    <t>柠檬酸钠（枸橼酸钠）凝血试验管（蓝色头盖）——一次性使用真空采血管</t>
  </si>
  <si>
    <t>1.8ml （1：9）</t>
  </si>
  <si>
    <t>江苏康捷医疗器械有限公司</t>
  </si>
  <si>
    <t>1.8ml （1：9）蓝</t>
  </si>
  <si>
    <t>山东省成武县永康医用制品有限公司</t>
  </si>
  <si>
    <t>关节骨水泥类</t>
  </si>
  <si>
    <t>庆大霉素骨水泥Gentamicin Bone Cement</t>
  </si>
  <si>
    <t>口腔种植体系统</t>
  </si>
  <si>
    <t>四级纯钛种植体产品系统</t>
  </si>
  <si>
    <t>陶瓷-聚乙烯类髋关节产品系统</t>
  </si>
  <si>
    <t>水晶柄XPE半陶全髋</t>
  </si>
  <si>
    <t>骨科创伤类</t>
  </si>
  <si>
    <t>锁定加压接骨板系统（含万向）</t>
  </si>
  <si>
    <t>肝功生化类检测试剂</t>
  </si>
  <si>
    <t>碱性磷酸酶</t>
  </si>
  <si>
    <t>试剂1：40ml/瓶*2 
试剂2：10ml/瓶*2</t>
  </si>
  <si>
    <t>盒</t>
  </si>
  <si>
    <t>北京艾欧路生物科技有限责任公司</t>
  </si>
  <si>
    <t>河北艾欧路生物科技有限责任公司</t>
  </si>
  <si>
    <t>试剂1：40mL/瓶*2 
试剂2：10mL/瓶*2</t>
  </si>
  <si>
    <t>γ-谷氨酰转移酶</t>
  </si>
  <si>
    <t>试剂1：40ml/瓶*2 
试剂2：16ml/瓶*1</t>
  </si>
  <si>
    <t>试剂1：40mL/瓶*2 
试剂2：16mL/瓶*1</t>
  </si>
  <si>
    <t>广东省国营湖光农场医院</t>
  </si>
  <si>
    <t>0.6*24TWLB A1-4J5S</t>
  </si>
  <si>
    <t>江西丰临医用器械有限公司</t>
  </si>
  <si>
    <t>0.55*19RLB</t>
  </si>
  <si>
    <t>0.55*20rwlb</t>
  </si>
  <si>
    <t>江西科伦医疗器械制造有限公司</t>
  </si>
  <si>
    <t>0.6*22TWLB</t>
  </si>
  <si>
    <t>上海正邦医疗科技有限公司</t>
  </si>
  <si>
    <t>0.6*25TWLB</t>
  </si>
  <si>
    <t>0.55*25TWLB</t>
  </si>
  <si>
    <t>13*75（2ml）</t>
  </si>
  <si>
    <t>江苏康健医疗用品有限公司</t>
  </si>
  <si>
    <t>13*100</t>
  </si>
  <si>
    <t>60ml/瓶*3瓶</t>
  </si>
  <si>
    <t>桂林优利特医疗电子有限公司</t>
  </si>
  <si>
    <t>R1：1*40ml
R2：1*10ml</t>
  </si>
  <si>
    <t>北京丹大生物技术有限公司</t>
  </si>
  <si>
    <t>R1：4*35ml
R2：2*18ml</t>
  </si>
  <si>
    <t>深圳迈瑞生物医疗电子股份有限公司</t>
  </si>
  <si>
    <t>湛江粤好血液
透析中心</t>
  </si>
  <si>
    <t>湛江麻章
辉文医院</t>
  </si>
  <si>
    <t>湛江麻章
喜来康医院</t>
  </si>
  <si>
    <t>湛江麻章
博爱医院</t>
  </si>
  <si>
    <t>2ml</t>
  </si>
  <si>
    <t>河北康卫仕医疗科技有限公司</t>
  </si>
  <si>
    <t>河北鑫乐医疗器械科投股份有限公司</t>
  </si>
  <si>
    <t>R1：40ml*2 R2：10ml*2</t>
  </si>
  <si>
    <t>试剂1：3*60ml 
试剂2：3*15ml</t>
  </si>
  <si>
    <t>广州科方生物技术股份有限公司</t>
  </si>
  <si>
    <t>R1：40ml*2
 R2：16ml*1</t>
  </si>
  <si>
    <t>试剂1:3*60ml  
试剂2:3*15ml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</si>
</sst>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Microsoft YaHei"/>
      <charset val="134"/>
    </font>
    <font>
      <b/>
      <sz val="12"/>
      <name val="Microsoft YaHei"/>
      <charset val="134"/>
    </font>
    <font>
      <sz val="12"/>
      <name val="Microsoft YaHei"/>
      <charset val="134"/>
    </font>
    <font>
      <sz val="11"/>
      <name val="宋体"/>
      <charset val="134"/>
      <scheme val="minor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0"/>
      <name val="Microsoft YaHei"/>
      <charset val="134"/>
    </font>
    <font>
      <sz val="11"/>
      <name val="Microsoft YaHei"/>
      <charset val="134"/>
    </font>
    <font>
      <b/>
      <sz val="11"/>
      <name val="Microsoft YaHei"/>
      <charset val="134"/>
    </font>
    <font>
      <b/>
      <sz val="16"/>
      <name val="Microsoft YaHei"/>
      <charset val="134"/>
    </font>
    <font>
      <sz val="16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141414"/>
      <name val="宋体"/>
      <charset val="134"/>
    </font>
    <font>
      <sz val="11"/>
      <name val="宋体"/>
      <charset val="134"/>
    </font>
    <font>
      <sz val="11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>
      <alignment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>
      <alignment vertical="center"/>
    </xf>
    <xf numFmtId="0" fontId="7" fillId="0" borderId="0" xfId="0" applyFont="1" applyFill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7" fillId="0" borderId="1" xfId="0" applyFont="1" applyBorder="1">
      <alignment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zoomScale="90" zoomScaleNormal="90" topLeftCell="A8" workbookViewId="0">
      <selection activeCell="L27" sqref="L27"/>
    </sheetView>
  </sheetViews>
  <sheetFormatPr defaultColWidth="9" defaultRowHeight="13.5"/>
  <cols>
    <col min="1" max="1" width="5.44166666666667" customWidth="1"/>
    <col min="2" max="2" width="23.5916666666667" style="36" customWidth="1"/>
    <col min="3" max="3" width="11.75" style="4" customWidth="1"/>
    <col min="4" max="4" width="20.875" style="4" customWidth="1"/>
    <col min="5" max="5" width="8.625" style="4" customWidth="1"/>
    <col min="6" max="6" width="27.125" style="4" customWidth="1"/>
    <col min="7" max="7" width="29.1666666666667" style="4" customWidth="1"/>
    <col min="8" max="8" width="35.3583333333333" style="4" customWidth="1"/>
    <col min="9" max="9" width="14.1" style="4" customWidth="1"/>
    <col min="10" max="10" width="14.6833333333333" style="4" customWidth="1"/>
    <col min="11" max="11" width="14.1833333333333" style="4" customWidth="1"/>
  </cols>
  <sheetData>
    <row r="1" spans="1:11">
      <c r="A1" s="46" t="s">
        <v>0</v>
      </c>
      <c r="B1" s="47"/>
      <c r="C1" s="46"/>
      <c r="D1" s="46"/>
      <c r="E1" s="46"/>
      <c r="F1" s="46"/>
      <c r="G1" s="46"/>
      <c r="H1" s="46"/>
      <c r="I1" s="46"/>
      <c r="J1" s="46"/>
      <c r="K1" s="46"/>
    </row>
    <row r="2" ht="17" customHeight="1" spans="1:11">
      <c r="A2" s="46"/>
      <c r="B2" s="47"/>
      <c r="C2" s="46"/>
      <c r="D2" s="46"/>
      <c r="E2" s="46"/>
      <c r="F2" s="46"/>
      <c r="G2" s="46"/>
      <c r="H2" s="46"/>
      <c r="I2" s="46"/>
      <c r="J2" s="46"/>
      <c r="K2" s="46"/>
    </row>
    <row r="3" s="36" customFormat="1" ht="35" customHeight="1" spans="1:11">
      <c r="A3" s="37" t="s">
        <v>1</v>
      </c>
      <c r="B3" s="37" t="s">
        <v>2</v>
      </c>
      <c r="C3" s="48" t="s">
        <v>3</v>
      </c>
      <c r="D3" s="37" t="s">
        <v>4</v>
      </c>
      <c r="E3" s="37" t="s">
        <v>5</v>
      </c>
      <c r="F3" s="37" t="s">
        <v>6</v>
      </c>
      <c r="G3" s="37" t="s">
        <v>7</v>
      </c>
      <c r="H3" s="37" t="s">
        <v>8</v>
      </c>
      <c r="I3" s="37" t="s">
        <v>9</v>
      </c>
      <c r="J3" s="37" t="s">
        <v>10</v>
      </c>
      <c r="K3" s="37" t="s">
        <v>11</v>
      </c>
    </row>
    <row r="4" s="36" customFormat="1" ht="30" customHeight="1" spans="1:11">
      <c r="A4" s="37"/>
      <c r="B4" s="37"/>
      <c r="C4" s="41"/>
      <c r="D4" s="37"/>
      <c r="E4" s="37"/>
      <c r="F4" s="42" t="s">
        <v>12</v>
      </c>
      <c r="G4" s="43"/>
      <c r="H4" s="49"/>
      <c r="I4" s="37" t="s">
        <v>13</v>
      </c>
      <c r="J4" s="37"/>
      <c r="K4" s="37"/>
    </row>
    <row r="5" s="36" customFormat="1" ht="25" customHeight="1" spans="1:11">
      <c r="A5" s="29">
        <v>1</v>
      </c>
      <c r="B5" s="29" t="s">
        <v>14</v>
      </c>
      <c r="C5" s="29"/>
      <c r="D5" s="29"/>
      <c r="E5" s="29"/>
      <c r="F5" s="29"/>
      <c r="G5" s="29"/>
      <c r="H5" s="29"/>
      <c r="I5" s="35"/>
      <c r="J5" s="35"/>
      <c r="K5" s="35"/>
    </row>
    <row r="6" s="36" customFormat="1" ht="25" customHeight="1" spans="1:11">
      <c r="A6" s="29">
        <v>2</v>
      </c>
      <c r="B6" s="29" t="s">
        <v>15</v>
      </c>
      <c r="C6" s="29"/>
      <c r="D6" s="29"/>
      <c r="E6" s="29"/>
      <c r="F6" s="29"/>
      <c r="G6" s="29"/>
      <c r="H6" s="29"/>
      <c r="I6" s="35"/>
      <c r="J6" s="35"/>
      <c r="K6" s="35"/>
    </row>
    <row r="7" s="39" customFormat="1" ht="25" customHeight="1" spans="1:11">
      <c r="A7" s="29">
        <v>3</v>
      </c>
      <c r="B7" s="29" t="s">
        <v>16</v>
      </c>
      <c r="C7" s="29" t="s">
        <v>17</v>
      </c>
      <c r="D7" s="29" t="s">
        <v>18</v>
      </c>
      <c r="E7" s="29" t="s">
        <v>19</v>
      </c>
      <c r="F7" s="29" t="s">
        <v>20</v>
      </c>
      <c r="G7" s="29"/>
      <c r="H7" s="29" t="s">
        <v>20</v>
      </c>
      <c r="I7" s="35">
        <v>0.14</v>
      </c>
      <c r="J7" s="35"/>
      <c r="K7" s="35">
        <v>0.1588</v>
      </c>
    </row>
    <row r="8" s="39" customFormat="1" ht="25" customHeight="1" spans="1:11">
      <c r="A8" s="29">
        <v>4</v>
      </c>
      <c r="B8" s="29" t="s">
        <v>21</v>
      </c>
      <c r="C8" s="29"/>
      <c r="D8" s="29"/>
      <c r="E8" s="29"/>
      <c r="F8" s="29"/>
      <c r="G8" s="29"/>
      <c r="H8" s="29"/>
      <c r="I8" s="35"/>
      <c r="J8" s="35"/>
      <c r="K8" s="35"/>
    </row>
    <row r="9" s="39" customFormat="1" ht="25" customHeight="1" spans="1:11">
      <c r="A9" s="29">
        <v>5</v>
      </c>
      <c r="B9" s="29" t="s">
        <v>22</v>
      </c>
      <c r="C9" s="29" t="s">
        <v>17</v>
      </c>
      <c r="D9" s="29" t="s">
        <v>23</v>
      </c>
      <c r="E9" s="29" t="s">
        <v>24</v>
      </c>
      <c r="F9" s="29"/>
      <c r="G9" s="29" t="s">
        <v>25</v>
      </c>
      <c r="H9" s="29"/>
      <c r="I9" s="35"/>
      <c r="J9" s="35">
        <v>2.5</v>
      </c>
      <c r="K9" s="35"/>
    </row>
    <row r="10" s="39" customFormat="1" ht="25" customHeight="1" spans="1:11">
      <c r="A10" s="29">
        <v>6</v>
      </c>
      <c r="B10" s="29" t="s">
        <v>26</v>
      </c>
      <c r="C10" s="29" t="s">
        <v>17</v>
      </c>
      <c r="D10" s="29" t="s">
        <v>27</v>
      </c>
      <c r="E10" s="29" t="s">
        <v>28</v>
      </c>
      <c r="F10" s="29"/>
      <c r="G10" s="29"/>
      <c r="H10" s="29" t="s">
        <v>29</v>
      </c>
      <c r="I10" s="35"/>
      <c r="J10" s="35"/>
      <c r="K10" s="35">
        <v>0.575</v>
      </c>
    </row>
    <row r="11" s="45" customFormat="1" ht="25" customHeight="1" spans="1:11">
      <c r="A11" s="29">
        <v>7</v>
      </c>
      <c r="B11" s="29" t="s">
        <v>30</v>
      </c>
      <c r="C11" s="29" t="s">
        <v>17</v>
      </c>
      <c r="D11" s="29" t="s">
        <v>31</v>
      </c>
      <c r="E11" s="29" t="s">
        <v>28</v>
      </c>
      <c r="F11" s="29"/>
      <c r="G11" s="29"/>
      <c r="H11" s="29" t="s">
        <v>32</v>
      </c>
      <c r="I11" s="35"/>
      <c r="J11" s="35"/>
      <c r="K11" s="35">
        <v>3.0088</v>
      </c>
    </row>
    <row r="12" s="39" customFormat="1" ht="25" customHeight="1" spans="1:11">
      <c r="A12" s="44">
        <v>8</v>
      </c>
      <c r="B12" s="44" t="s">
        <v>33</v>
      </c>
      <c r="C12" s="29" t="s">
        <v>34</v>
      </c>
      <c r="D12" s="29" t="s">
        <v>35</v>
      </c>
      <c r="E12" s="29" t="s">
        <v>36</v>
      </c>
      <c r="F12" s="29" t="s">
        <v>37</v>
      </c>
      <c r="G12" s="29"/>
      <c r="H12" s="29"/>
      <c r="I12" s="35">
        <v>0.37</v>
      </c>
      <c r="J12" s="35"/>
      <c r="K12" s="35"/>
    </row>
    <row r="13" s="39" customFormat="1" ht="25" customHeight="1" spans="1:11">
      <c r="A13" s="29">
        <v>9</v>
      </c>
      <c r="B13" s="29" t="s">
        <v>38</v>
      </c>
      <c r="C13" s="29"/>
      <c r="D13" s="29"/>
      <c r="E13" s="29"/>
      <c r="F13" s="29"/>
      <c r="G13" s="29"/>
      <c r="H13" s="29"/>
      <c r="I13" s="35"/>
      <c r="J13" s="35"/>
      <c r="K13" s="35"/>
    </row>
    <row r="14" s="39" customFormat="1" ht="25" customHeight="1" spans="1:11">
      <c r="A14" s="29">
        <v>10</v>
      </c>
      <c r="B14" s="29" t="s">
        <v>39</v>
      </c>
      <c r="C14" s="29"/>
      <c r="D14" s="29"/>
      <c r="E14" s="29"/>
      <c r="F14" s="29"/>
      <c r="G14" s="29"/>
      <c r="H14" s="29"/>
      <c r="I14" s="35"/>
      <c r="J14" s="35"/>
      <c r="K14" s="35"/>
    </row>
    <row r="15" s="39" customFormat="1" ht="25" customHeight="1" spans="1:11">
      <c r="A15" s="29">
        <v>11</v>
      </c>
      <c r="B15" s="29" t="s">
        <v>40</v>
      </c>
      <c r="C15" s="29" t="s">
        <v>17</v>
      </c>
      <c r="D15" s="29" t="s">
        <v>41</v>
      </c>
      <c r="E15" s="29" t="s">
        <v>42</v>
      </c>
      <c r="F15" s="50"/>
      <c r="G15" s="50"/>
      <c r="H15" s="29" t="s">
        <v>43</v>
      </c>
      <c r="I15" s="35"/>
      <c r="J15" s="35"/>
      <c r="K15" s="35">
        <v>46.75</v>
      </c>
    </row>
    <row r="16" s="39" customFormat="1" ht="25" customHeight="1" spans="1:11">
      <c r="A16" s="29">
        <v>12</v>
      </c>
      <c r="B16" s="29" t="s">
        <v>44</v>
      </c>
      <c r="C16" s="29"/>
      <c r="D16" s="29"/>
      <c r="E16" s="29"/>
      <c r="F16" s="29"/>
      <c r="G16" s="29"/>
      <c r="H16" s="29"/>
      <c r="I16" s="35"/>
      <c r="J16" s="35"/>
      <c r="K16" s="35"/>
    </row>
    <row r="17" s="39" customFormat="1" ht="25" customHeight="1" spans="1:11">
      <c r="A17" s="29">
        <v>13</v>
      </c>
      <c r="B17" s="29" t="s">
        <v>45</v>
      </c>
      <c r="C17" s="29" t="s">
        <v>17</v>
      </c>
      <c r="D17" s="29" t="s">
        <v>46</v>
      </c>
      <c r="E17" s="29" t="s">
        <v>28</v>
      </c>
      <c r="F17" s="29" t="s">
        <v>47</v>
      </c>
      <c r="G17" s="29"/>
      <c r="H17" s="29"/>
      <c r="I17" s="35">
        <v>7.47</v>
      </c>
      <c r="J17" s="35"/>
      <c r="K17" s="35"/>
    </row>
    <row r="18" s="39" customFormat="1" ht="25" customHeight="1" spans="1:11">
      <c r="A18" s="29">
        <v>14</v>
      </c>
      <c r="B18" s="29" t="s">
        <v>48</v>
      </c>
      <c r="C18" s="29"/>
      <c r="D18" s="29"/>
      <c r="E18" s="29"/>
      <c r="F18" s="29"/>
      <c r="G18" s="29"/>
      <c r="H18" s="29"/>
      <c r="I18" s="35"/>
      <c r="J18" s="35"/>
      <c r="K18" s="35"/>
    </row>
    <row r="19" s="39" customFormat="1" ht="25" customHeight="1" spans="1:11">
      <c r="A19" s="29">
        <v>15</v>
      </c>
      <c r="B19" s="29" t="s">
        <v>49</v>
      </c>
      <c r="C19" s="29" t="s">
        <v>17</v>
      </c>
      <c r="D19" s="29" t="s">
        <v>50</v>
      </c>
      <c r="E19" s="29" t="s">
        <v>24</v>
      </c>
      <c r="F19" s="29" t="s">
        <v>51</v>
      </c>
      <c r="G19" s="29"/>
      <c r="H19" s="29"/>
      <c r="I19" s="35">
        <v>4.37</v>
      </c>
      <c r="J19" s="35"/>
      <c r="K19" s="35"/>
    </row>
    <row r="20" s="39" customFormat="1" ht="25" customHeight="1" spans="1:11">
      <c r="A20" s="29">
        <v>16</v>
      </c>
      <c r="B20" s="29" t="s">
        <v>52</v>
      </c>
      <c r="C20" s="29" t="s">
        <v>17</v>
      </c>
      <c r="D20" s="29" t="s">
        <v>53</v>
      </c>
      <c r="E20" s="29" t="s">
        <v>36</v>
      </c>
      <c r="F20" s="50"/>
      <c r="G20" s="50"/>
      <c r="H20" s="29" t="s">
        <v>54</v>
      </c>
      <c r="I20" s="35"/>
      <c r="J20" s="35"/>
      <c r="K20" s="35">
        <v>6.4</v>
      </c>
    </row>
    <row r="21" s="39" customFormat="1" ht="25" customHeight="1" spans="1:11">
      <c r="A21" s="29">
        <v>17</v>
      </c>
      <c r="B21" s="29" t="s">
        <v>55</v>
      </c>
      <c r="C21" s="29" t="s">
        <v>17</v>
      </c>
      <c r="D21" s="29" t="s">
        <v>56</v>
      </c>
      <c r="E21" s="29" t="s">
        <v>36</v>
      </c>
      <c r="F21" s="50"/>
      <c r="G21" s="29" t="s">
        <v>57</v>
      </c>
      <c r="H21" s="29"/>
      <c r="I21" s="35"/>
      <c r="J21" s="35">
        <v>2.45</v>
      </c>
      <c r="K21" s="35"/>
    </row>
    <row r="22" s="39" customFormat="1" ht="25" customHeight="1" spans="1:11">
      <c r="A22" s="29"/>
      <c r="B22" s="29"/>
      <c r="C22" s="29" t="s">
        <v>17</v>
      </c>
      <c r="D22" s="29" t="s">
        <v>58</v>
      </c>
      <c r="E22" s="29" t="s">
        <v>36</v>
      </c>
      <c r="F22" s="50"/>
      <c r="G22" s="50"/>
      <c r="H22" s="29" t="s">
        <v>59</v>
      </c>
      <c r="I22" s="35"/>
      <c r="J22" s="35"/>
      <c r="K22" s="35">
        <v>0.575</v>
      </c>
    </row>
    <row r="23" s="39" customFormat="1" ht="25" customHeight="1" spans="1:11">
      <c r="A23" s="29">
        <v>18</v>
      </c>
      <c r="B23" s="29" t="s">
        <v>60</v>
      </c>
      <c r="C23" s="29" t="s">
        <v>17</v>
      </c>
      <c r="D23" s="29" t="s">
        <v>61</v>
      </c>
      <c r="E23" s="29" t="s">
        <v>36</v>
      </c>
      <c r="F23" s="50"/>
      <c r="G23" s="50"/>
      <c r="H23" s="29" t="s">
        <v>62</v>
      </c>
      <c r="I23" s="35"/>
      <c r="J23" s="35"/>
      <c r="K23" s="35">
        <v>8.192857</v>
      </c>
    </row>
    <row r="24" s="39" customFormat="1" ht="25" customHeight="1" spans="1:11">
      <c r="A24" s="29">
        <v>19</v>
      </c>
      <c r="B24" s="29" t="s">
        <v>63</v>
      </c>
      <c r="C24" s="29"/>
      <c r="D24" s="29"/>
      <c r="E24" s="29"/>
      <c r="F24" s="29"/>
      <c r="G24" s="29"/>
      <c r="H24" s="29"/>
      <c r="I24" s="35"/>
      <c r="J24" s="35"/>
      <c r="K24" s="35"/>
    </row>
    <row r="25" s="36" customFormat="1" ht="54" customHeight="1" spans="1:11">
      <c r="A25" s="29">
        <v>20</v>
      </c>
      <c r="B25" s="29" t="s">
        <v>64</v>
      </c>
      <c r="C25" s="29" t="s">
        <v>17</v>
      </c>
      <c r="D25" s="29" t="s">
        <v>65</v>
      </c>
      <c r="E25" s="29" t="s">
        <v>24</v>
      </c>
      <c r="F25" s="29" t="s">
        <v>66</v>
      </c>
      <c r="G25" s="29"/>
      <c r="H25" s="29"/>
      <c r="I25" s="35">
        <v>31.6</v>
      </c>
      <c r="J25" s="35"/>
      <c r="K25" s="35"/>
    </row>
    <row r="26" s="36" customFormat="1" ht="25" customHeight="1" spans="1:11">
      <c r="A26" s="29">
        <v>21</v>
      </c>
      <c r="B26" s="29" t="s">
        <v>67</v>
      </c>
      <c r="C26" s="29" t="s">
        <v>34</v>
      </c>
      <c r="D26" s="29" t="s">
        <v>68</v>
      </c>
      <c r="E26" s="29" t="s">
        <v>28</v>
      </c>
      <c r="F26" s="29" t="s">
        <v>69</v>
      </c>
      <c r="G26" s="29" t="s">
        <v>70</v>
      </c>
      <c r="H26" s="29"/>
      <c r="I26" s="35">
        <v>0.22</v>
      </c>
      <c r="J26" s="35">
        <v>0.22</v>
      </c>
      <c r="K26" s="35"/>
    </row>
    <row r="27" s="36" customFormat="1" ht="25" customHeight="1" spans="1:11">
      <c r="A27" s="29"/>
      <c r="B27" s="29"/>
      <c r="C27" s="29" t="s">
        <v>17</v>
      </c>
      <c r="D27" s="29" t="s">
        <v>71</v>
      </c>
      <c r="E27" s="29" t="s">
        <v>28</v>
      </c>
      <c r="F27" s="51"/>
      <c r="G27" s="29" t="s">
        <v>72</v>
      </c>
      <c r="H27" s="29"/>
      <c r="I27" s="35"/>
      <c r="J27" s="35">
        <v>0.186</v>
      </c>
      <c r="K27" s="35"/>
    </row>
    <row r="28" s="36" customFormat="1" ht="25" customHeight="1" spans="1:11">
      <c r="A28" s="29">
        <v>22</v>
      </c>
      <c r="B28" s="29" t="s">
        <v>73</v>
      </c>
      <c r="C28" s="29" t="s">
        <v>17</v>
      </c>
      <c r="D28" s="29" t="s">
        <v>74</v>
      </c>
      <c r="E28" s="29" t="s">
        <v>75</v>
      </c>
      <c r="F28" s="29" t="s">
        <v>76</v>
      </c>
      <c r="G28" s="29"/>
      <c r="H28" s="29"/>
      <c r="I28" s="35">
        <v>0.62</v>
      </c>
      <c r="J28" s="35"/>
      <c r="K28" s="35"/>
    </row>
    <row r="29" s="36" customFormat="1" ht="25" customHeight="1" spans="1:11">
      <c r="A29" s="29">
        <v>23</v>
      </c>
      <c r="B29" s="29" t="s">
        <v>77</v>
      </c>
      <c r="C29" s="29" t="s">
        <v>17</v>
      </c>
      <c r="D29" s="29" t="s">
        <v>78</v>
      </c>
      <c r="E29" s="29" t="s">
        <v>75</v>
      </c>
      <c r="F29" s="29" t="s">
        <v>79</v>
      </c>
      <c r="G29" s="29"/>
      <c r="H29" s="29"/>
      <c r="I29" s="35">
        <v>0.28</v>
      </c>
      <c r="J29" s="35"/>
      <c r="K29" s="35"/>
    </row>
  </sheetData>
  <mergeCells count="12">
    <mergeCell ref="F4:H4"/>
    <mergeCell ref="I4:K4"/>
    <mergeCell ref="A3:A4"/>
    <mergeCell ref="A21:A22"/>
    <mergeCell ref="A26:A27"/>
    <mergeCell ref="B3:B4"/>
    <mergeCell ref="B21:B22"/>
    <mergeCell ref="B26:B27"/>
    <mergeCell ref="C3:C4"/>
    <mergeCell ref="D3:D4"/>
    <mergeCell ref="E3:E4"/>
    <mergeCell ref="A1:K2"/>
  </mergeCells>
  <pageMargins left="0.251388888888889" right="0.251388888888889" top="0.393055555555556" bottom="0.393055555555556" header="0.298611111111111" footer="0.354166666666667"/>
  <pageSetup paperSize="9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zoomScale="90" zoomScaleNormal="90" workbookViewId="0">
      <pane ySplit="4" topLeftCell="A15" activePane="bottomLeft" state="frozen"/>
      <selection/>
      <selection pane="bottomLeft" activeCell="A15" sqref="$A15:$XFD15"/>
    </sheetView>
  </sheetViews>
  <sheetFormatPr defaultColWidth="9" defaultRowHeight="13.5"/>
  <cols>
    <col min="1" max="1" width="5" customWidth="1"/>
    <col min="2" max="2" width="21.1166666666667" customWidth="1"/>
    <col min="3" max="3" width="9.75" style="4" customWidth="1"/>
    <col min="4" max="4" width="21.75" style="4" customWidth="1"/>
    <col min="5" max="5" width="7.25" style="4" customWidth="1"/>
    <col min="6" max="6" width="28.0666666666667" style="4" customWidth="1"/>
    <col min="7" max="7" width="25.75" customWidth="1"/>
    <col min="8" max="8" width="26.875" customWidth="1"/>
    <col min="9" max="9" width="27.375" customWidth="1"/>
    <col min="10" max="10" width="14.75" style="24" customWidth="1"/>
    <col min="11" max="11" width="14.2666666666667" customWidth="1"/>
    <col min="12" max="12" width="14.7833333333333" customWidth="1"/>
    <col min="13" max="13" width="15.225" customWidth="1"/>
  </cols>
  <sheetData>
    <row r="1" s="1" customFormat="1" ht="30" customHeight="1" spans="1:13">
      <c r="A1" s="6" t="s">
        <v>80</v>
      </c>
      <c r="B1" s="6"/>
      <c r="C1" s="6"/>
      <c r="D1" s="6"/>
      <c r="E1" s="6"/>
      <c r="F1" s="6"/>
      <c r="G1" s="6"/>
      <c r="H1" s="6"/>
      <c r="I1" s="6"/>
      <c r="J1" s="34"/>
      <c r="K1" s="6"/>
      <c r="L1" s="6"/>
      <c r="M1" s="6"/>
    </row>
    <row r="2" s="1" customFormat="1" ht="30" customHeight="1" spans="1:13">
      <c r="A2" s="6"/>
      <c r="B2" s="6"/>
      <c r="C2" s="6"/>
      <c r="D2" s="6"/>
      <c r="E2" s="6"/>
      <c r="F2" s="6"/>
      <c r="G2" s="6"/>
      <c r="H2" s="6"/>
      <c r="I2" s="6"/>
      <c r="J2" s="34"/>
      <c r="K2" s="6"/>
      <c r="L2" s="6"/>
      <c r="M2" s="6"/>
    </row>
    <row r="3" s="2" customFormat="1" ht="39" customHeight="1" spans="1:13">
      <c r="A3" s="7" t="s">
        <v>1</v>
      </c>
      <c r="B3" s="7" t="s">
        <v>2</v>
      </c>
      <c r="C3" s="40" t="s">
        <v>81</v>
      </c>
      <c r="D3" s="7" t="s">
        <v>4</v>
      </c>
      <c r="E3" s="7" t="s">
        <v>5</v>
      </c>
      <c r="F3" s="7" t="s">
        <v>82</v>
      </c>
      <c r="G3" s="7" t="s">
        <v>83</v>
      </c>
      <c r="H3" s="7" t="s">
        <v>84</v>
      </c>
      <c r="I3" s="7" t="s">
        <v>85</v>
      </c>
      <c r="J3" s="26" t="s">
        <v>86</v>
      </c>
      <c r="K3" s="7" t="s">
        <v>83</v>
      </c>
      <c r="L3" s="7" t="s">
        <v>84</v>
      </c>
      <c r="M3" s="7" t="s">
        <v>85</v>
      </c>
    </row>
    <row r="4" ht="31" customHeight="1" spans="1:13">
      <c r="A4" s="37"/>
      <c r="B4" s="37"/>
      <c r="C4" s="41"/>
      <c r="D4" s="37"/>
      <c r="E4" s="37"/>
      <c r="F4" s="42" t="s">
        <v>12</v>
      </c>
      <c r="G4" s="43"/>
      <c r="H4" s="43"/>
      <c r="I4" s="43"/>
      <c r="J4" s="38" t="s">
        <v>13</v>
      </c>
      <c r="K4" s="37"/>
      <c r="L4" s="37"/>
      <c r="M4" s="37"/>
    </row>
    <row r="5" s="36" customFormat="1" ht="25" customHeight="1" spans="1:13">
      <c r="A5" s="29">
        <v>1</v>
      </c>
      <c r="B5" s="29" t="s">
        <v>14</v>
      </c>
      <c r="C5" s="29"/>
      <c r="D5" s="29"/>
      <c r="E5" s="29"/>
      <c r="F5" s="29"/>
      <c r="G5" s="29"/>
      <c r="H5" s="29"/>
      <c r="I5" s="29"/>
      <c r="J5" s="35"/>
      <c r="K5" s="35"/>
      <c r="L5" s="35"/>
      <c r="M5" s="35"/>
    </row>
    <row r="6" s="36" customFormat="1" ht="25" customHeight="1" spans="1:13">
      <c r="A6" s="29">
        <v>2</v>
      </c>
      <c r="B6" s="29" t="s">
        <v>15</v>
      </c>
      <c r="C6" s="29"/>
      <c r="D6" s="29"/>
      <c r="E6" s="29"/>
      <c r="F6" s="29"/>
      <c r="G6" s="29"/>
      <c r="H6" s="29"/>
      <c r="I6" s="29"/>
      <c r="J6" s="35"/>
      <c r="K6" s="35"/>
      <c r="L6" s="35"/>
      <c r="M6" s="35"/>
    </row>
    <row r="7" s="36" customFormat="1" ht="25" customHeight="1" spans="1:13">
      <c r="A7" s="29">
        <v>3</v>
      </c>
      <c r="B7" s="29" t="s">
        <v>16</v>
      </c>
      <c r="C7" s="29" t="s">
        <v>34</v>
      </c>
      <c r="D7" s="29" t="s">
        <v>18</v>
      </c>
      <c r="E7" s="29" t="s">
        <v>19</v>
      </c>
      <c r="F7" s="29" t="s">
        <v>20</v>
      </c>
      <c r="G7" s="29"/>
      <c r="H7" s="29" t="s">
        <v>20</v>
      </c>
      <c r="I7" s="29" t="s">
        <v>87</v>
      </c>
      <c r="J7" s="35">
        <v>0.12322222</v>
      </c>
      <c r="K7" s="35"/>
      <c r="L7" s="35">
        <v>0.1232</v>
      </c>
      <c r="M7" s="35">
        <v>0.1232</v>
      </c>
    </row>
    <row r="8" s="36" customFormat="1" ht="25" customHeight="1" spans="1:13">
      <c r="A8" s="29">
        <v>4</v>
      </c>
      <c r="B8" s="29" t="s">
        <v>21</v>
      </c>
      <c r="C8" s="29" t="s">
        <v>17</v>
      </c>
      <c r="D8" s="29" t="s">
        <v>88</v>
      </c>
      <c r="E8" s="29" t="s">
        <v>75</v>
      </c>
      <c r="F8" s="29" t="s">
        <v>89</v>
      </c>
      <c r="G8" s="29"/>
      <c r="H8" s="29"/>
      <c r="I8" s="29"/>
      <c r="J8" s="35">
        <v>3.85</v>
      </c>
      <c r="K8" s="35"/>
      <c r="L8" s="35"/>
      <c r="M8" s="35"/>
    </row>
    <row r="9" s="39" customFormat="1" ht="25" customHeight="1" spans="1:13">
      <c r="A9" s="29">
        <v>5</v>
      </c>
      <c r="B9" s="29" t="s">
        <v>22</v>
      </c>
      <c r="C9" s="29" t="s">
        <v>17</v>
      </c>
      <c r="D9" s="29" t="s">
        <v>23</v>
      </c>
      <c r="E9" s="29" t="s">
        <v>24</v>
      </c>
      <c r="F9" s="29"/>
      <c r="G9" s="29" t="s">
        <v>90</v>
      </c>
      <c r="H9" s="29" t="s">
        <v>90</v>
      </c>
      <c r="I9" s="29" t="s">
        <v>90</v>
      </c>
      <c r="J9" s="35"/>
      <c r="K9" s="35">
        <v>2.083</v>
      </c>
      <c r="L9" s="35">
        <v>2.083</v>
      </c>
      <c r="M9" s="35">
        <v>2.083</v>
      </c>
    </row>
    <row r="10" s="39" customFormat="1" ht="25" customHeight="1" spans="1:13">
      <c r="A10" s="29">
        <v>6</v>
      </c>
      <c r="B10" s="29" t="s">
        <v>26</v>
      </c>
      <c r="C10" s="29"/>
      <c r="D10" s="29"/>
      <c r="E10" s="29"/>
      <c r="F10" s="29"/>
      <c r="G10" s="29"/>
      <c r="H10" s="29"/>
      <c r="I10" s="29"/>
      <c r="J10" s="35"/>
      <c r="K10" s="35"/>
      <c r="L10" s="35"/>
      <c r="M10" s="35"/>
    </row>
    <row r="11" s="39" customFormat="1" ht="25" customHeight="1" spans="1:13">
      <c r="A11" s="29">
        <v>7</v>
      </c>
      <c r="B11" s="29" t="s">
        <v>30</v>
      </c>
      <c r="C11" s="29"/>
      <c r="D11" s="29"/>
      <c r="E11" s="29"/>
      <c r="F11" s="29"/>
      <c r="G11" s="29"/>
      <c r="H11" s="29"/>
      <c r="I11" s="29"/>
      <c r="J11" s="35"/>
      <c r="K11" s="35"/>
      <c r="L11" s="35"/>
      <c r="M11" s="35"/>
    </row>
    <row r="12" s="39" customFormat="1" ht="25" customHeight="1" spans="1:13">
      <c r="A12" s="44">
        <v>8</v>
      </c>
      <c r="B12" s="44" t="s">
        <v>33</v>
      </c>
      <c r="C12" s="29"/>
      <c r="D12" s="29"/>
      <c r="E12" s="29"/>
      <c r="F12" s="29"/>
      <c r="G12" s="29"/>
      <c r="H12" s="29"/>
      <c r="I12" s="29"/>
      <c r="J12" s="35"/>
      <c r="K12" s="35"/>
      <c r="L12" s="35"/>
      <c r="M12" s="35"/>
    </row>
    <row r="13" s="39" customFormat="1" ht="25" customHeight="1" spans="1:13">
      <c r="A13" s="29">
        <v>9</v>
      </c>
      <c r="B13" s="29" t="s">
        <v>38</v>
      </c>
      <c r="C13" s="29" t="s">
        <v>34</v>
      </c>
      <c r="D13" s="29" t="s">
        <v>91</v>
      </c>
      <c r="E13" s="29" t="s">
        <v>36</v>
      </c>
      <c r="F13" s="29" t="s">
        <v>92</v>
      </c>
      <c r="G13" s="29"/>
      <c r="H13" s="29"/>
      <c r="I13" s="29"/>
      <c r="J13" s="35">
        <v>0.4252</v>
      </c>
      <c r="K13" s="35"/>
      <c r="L13" s="35"/>
      <c r="M13" s="35"/>
    </row>
    <row r="14" s="39" customFormat="1" ht="25" customHeight="1" spans="1:13">
      <c r="A14" s="29">
        <v>10</v>
      </c>
      <c r="B14" s="29" t="s">
        <v>39</v>
      </c>
      <c r="C14" s="29"/>
      <c r="D14" s="29"/>
      <c r="E14" s="29"/>
      <c r="F14" s="29"/>
      <c r="G14" s="29"/>
      <c r="H14" s="29"/>
      <c r="I14" s="29"/>
      <c r="J14" s="35"/>
      <c r="K14" s="35"/>
      <c r="L14" s="35"/>
      <c r="M14" s="35"/>
    </row>
    <row r="15" s="39" customFormat="1" ht="25" customHeight="1" spans="1:13">
      <c r="A15" s="29">
        <v>11</v>
      </c>
      <c r="B15" s="29" t="s">
        <v>40</v>
      </c>
      <c r="C15" s="29"/>
      <c r="D15" s="29"/>
      <c r="E15" s="29"/>
      <c r="F15" s="29"/>
      <c r="G15" s="29"/>
      <c r="H15" s="29"/>
      <c r="I15" s="29"/>
      <c r="J15" s="35"/>
      <c r="K15" s="35"/>
      <c r="L15" s="35"/>
      <c r="M15" s="35"/>
    </row>
    <row r="16" s="39" customFormat="1" ht="25" customHeight="1" spans="1:13">
      <c r="A16" s="29">
        <v>12</v>
      </c>
      <c r="B16" s="29" t="s">
        <v>44</v>
      </c>
      <c r="C16" s="29"/>
      <c r="D16" s="29"/>
      <c r="E16" s="29"/>
      <c r="F16" s="29"/>
      <c r="G16" s="29"/>
      <c r="H16" s="29"/>
      <c r="I16" s="29"/>
      <c r="J16" s="35"/>
      <c r="K16" s="35"/>
      <c r="L16" s="35"/>
      <c r="M16" s="35"/>
    </row>
    <row r="17" s="39" customFormat="1" ht="25" customHeight="1" spans="1:13">
      <c r="A17" s="29">
        <v>13</v>
      </c>
      <c r="B17" s="29" t="s">
        <v>45</v>
      </c>
      <c r="C17" s="29"/>
      <c r="D17" s="29"/>
      <c r="E17" s="29"/>
      <c r="F17" s="29"/>
      <c r="G17" s="29"/>
      <c r="H17" s="29"/>
      <c r="I17" s="29"/>
      <c r="J17" s="35"/>
      <c r="K17" s="35"/>
      <c r="L17" s="35"/>
      <c r="M17" s="35"/>
    </row>
    <row r="18" s="39" customFormat="1" ht="25" customHeight="1" spans="1:13">
      <c r="A18" s="29">
        <v>14</v>
      </c>
      <c r="B18" s="29" t="s">
        <v>48</v>
      </c>
      <c r="C18" s="29"/>
      <c r="D18" s="29"/>
      <c r="E18" s="29"/>
      <c r="F18" s="29"/>
      <c r="G18" s="29"/>
      <c r="H18" s="29"/>
      <c r="I18" s="29"/>
      <c r="J18" s="35"/>
      <c r="K18" s="35"/>
      <c r="L18" s="35"/>
      <c r="M18" s="35"/>
    </row>
    <row r="19" s="39" customFormat="1" ht="25" customHeight="1" spans="1:13">
      <c r="A19" s="29">
        <v>15</v>
      </c>
      <c r="B19" s="29" t="s">
        <v>49</v>
      </c>
      <c r="C19" s="29"/>
      <c r="D19" s="29"/>
      <c r="E19" s="29"/>
      <c r="F19" s="29"/>
      <c r="G19" s="29"/>
      <c r="H19" s="29"/>
      <c r="I19" s="29"/>
      <c r="J19" s="35"/>
      <c r="K19" s="35"/>
      <c r="L19" s="35"/>
      <c r="M19" s="35"/>
    </row>
    <row r="20" s="39" customFormat="1" ht="25" customHeight="1" spans="1:13">
      <c r="A20" s="29">
        <v>16</v>
      </c>
      <c r="B20" s="29" t="s">
        <v>52</v>
      </c>
      <c r="C20" s="29" t="s">
        <v>34</v>
      </c>
      <c r="D20" s="29" t="s">
        <v>93</v>
      </c>
      <c r="E20" s="29" t="s">
        <v>36</v>
      </c>
      <c r="F20" s="29" t="s">
        <v>94</v>
      </c>
      <c r="G20" s="29"/>
      <c r="H20" s="29"/>
      <c r="I20" s="29"/>
      <c r="J20" s="35">
        <f>31.53/30</f>
        <v>1.051</v>
      </c>
      <c r="K20" s="35"/>
      <c r="L20" s="35"/>
      <c r="M20" s="35"/>
    </row>
    <row r="21" s="39" customFormat="1" ht="25" customHeight="1" spans="1:13">
      <c r="A21" s="29">
        <v>17</v>
      </c>
      <c r="B21" s="29" t="s">
        <v>55</v>
      </c>
      <c r="C21" s="29" t="s">
        <v>34</v>
      </c>
      <c r="D21" s="29" t="s">
        <v>58</v>
      </c>
      <c r="E21" s="29" t="s">
        <v>36</v>
      </c>
      <c r="F21" s="29" t="s">
        <v>95</v>
      </c>
      <c r="G21" s="29"/>
      <c r="H21" s="29"/>
      <c r="I21" s="29"/>
      <c r="J21" s="35">
        <f>20.55/28</f>
        <v>0.733928571428571</v>
      </c>
      <c r="K21" s="35"/>
      <c r="L21" s="35"/>
      <c r="M21" s="35"/>
    </row>
    <row r="22" s="39" customFormat="1" ht="25" customHeight="1" spans="1:13">
      <c r="A22" s="29">
        <v>18</v>
      </c>
      <c r="B22" s="29" t="s">
        <v>60</v>
      </c>
      <c r="C22" s="29"/>
      <c r="D22" s="29"/>
      <c r="E22" s="29"/>
      <c r="F22" s="29"/>
      <c r="G22" s="29"/>
      <c r="H22" s="29"/>
      <c r="I22" s="29"/>
      <c r="J22" s="35"/>
      <c r="K22" s="35"/>
      <c r="L22" s="35"/>
      <c r="M22" s="35"/>
    </row>
    <row r="23" s="39" customFormat="1" ht="25" customHeight="1" spans="1:13">
      <c r="A23" s="29">
        <v>19</v>
      </c>
      <c r="B23" s="29" t="s">
        <v>63</v>
      </c>
      <c r="C23" s="29" t="s">
        <v>34</v>
      </c>
      <c r="D23" s="29" t="s">
        <v>96</v>
      </c>
      <c r="E23" s="29" t="s">
        <v>28</v>
      </c>
      <c r="F23" s="29" t="s">
        <v>97</v>
      </c>
      <c r="G23" s="29"/>
      <c r="H23" s="29"/>
      <c r="I23" s="29"/>
      <c r="J23" s="35">
        <f>21.11/48</f>
        <v>0.439791666666667</v>
      </c>
      <c r="K23" s="35"/>
      <c r="L23" s="35"/>
      <c r="M23" s="35"/>
    </row>
    <row r="24" s="39" customFormat="1" ht="25" customHeight="1" spans="1:13">
      <c r="A24" s="29">
        <v>20</v>
      </c>
      <c r="B24" s="29" t="s">
        <v>64</v>
      </c>
      <c r="C24" s="29"/>
      <c r="D24" s="29"/>
      <c r="E24" s="29"/>
      <c r="F24" s="29"/>
      <c r="G24" s="29"/>
      <c r="H24" s="29"/>
      <c r="I24" s="29"/>
      <c r="J24" s="35"/>
      <c r="K24" s="35"/>
      <c r="L24" s="35"/>
      <c r="M24" s="35"/>
    </row>
    <row r="25" s="39" customFormat="1" ht="25" customHeight="1" spans="1:13">
      <c r="A25" s="29">
        <v>21</v>
      </c>
      <c r="B25" s="29" t="s">
        <v>67</v>
      </c>
      <c r="C25" s="29" t="s">
        <v>34</v>
      </c>
      <c r="D25" s="29" t="s">
        <v>98</v>
      </c>
      <c r="E25" s="29" t="s">
        <v>36</v>
      </c>
      <c r="F25" s="29" t="s">
        <v>99</v>
      </c>
      <c r="G25" s="29"/>
      <c r="H25" s="29" t="s">
        <v>99</v>
      </c>
      <c r="I25" s="29"/>
      <c r="J25" s="35">
        <f>18.34/50</f>
        <v>0.3668</v>
      </c>
      <c r="K25" s="35"/>
      <c r="L25" s="35">
        <v>0.3668</v>
      </c>
      <c r="M25" s="35"/>
    </row>
    <row r="26" s="39" customFormat="1" ht="25" customHeight="1" spans="1:13">
      <c r="A26" s="29"/>
      <c r="B26" s="29"/>
      <c r="C26" s="29" t="s">
        <v>34</v>
      </c>
      <c r="D26" s="29" t="s">
        <v>100</v>
      </c>
      <c r="E26" s="29" t="s">
        <v>28</v>
      </c>
      <c r="F26" s="29"/>
      <c r="G26" s="29"/>
      <c r="H26" s="29"/>
      <c r="I26" s="29" t="s">
        <v>101</v>
      </c>
      <c r="J26" s="35"/>
      <c r="K26" s="35"/>
      <c r="L26" s="35"/>
      <c r="M26" s="35">
        <v>0.3446</v>
      </c>
    </row>
    <row r="27" s="39" customFormat="1" ht="25" customHeight="1" spans="1:13">
      <c r="A27" s="29">
        <v>22</v>
      </c>
      <c r="B27" s="29" t="s">
        <v>73</v>
      </c>
      <c r="C27" s="29" t="s">
        <v>34</v>
      </c>
      <c r="D27" s="29" t="s">
        <v>102</v>
      </c>
      <c r="E27" s="29" t="s">
        <v>75</v>
      </c>
      <c r="F27" s="29" t="s">
        <v>103</v>
      </c>
      <c r="G27" s="29" t="s">
        <v>103</v>
      </c>
      <c r="H27" s="29" t="s">
        <v>103</v>
      </c>
      <c r="I27" s="29" t="s">
        <v>103</v>
      </c>
      <c r="J27" s="35">
        <f>3.29/12</f>
        <v>0.274166666666667</v>
      </c>
      <c r="K27" s="35">
        <v>0.2176</v>
      </c>
      <c r="L27" s="35">
        <v>0.2741</v>
      </c>
      <c r="M27" s="35">
        <v>0.2742</v>
      </c>
    </row>
    <row r="28" s="36" customFormat="1" ht="25" customHeight="1" spans="1:13">
      <c r="A28" s="29">
        <v>23</v>
      </c>
      <c r="B28" s="29" t="s">
        <v>77</v>
      </c>
      <c r="C28" s="29" t="s">
        <v>34</v>
      </c>
      <c r="D28" s="29" t="s">
        <v>104</v>
      </c>
      <c r="E28" s="29" t="s">
        <v>75</v>
      </c>
      <c r="F28" s="29" t="s">
        <v>79</v>
      </c>
      <c r="G28" s="29"/>
      <c r="H28" s="29"/>
      <c r="I28" s="29"/>
      <c r="J28" s="35">
        <f>5.75/20</f>
        <v>0.2875</v>
      </c>
      <c r="K28" s="35"/>
      <c r="L28" s="35"/>
      <c r="M28" s="35"/>
    </row>
    <row r="29" s="36" customFormat="1" ht="25" customHeight="1" spans="1:13">
      <c r="A29" s="29"/>
      <c r="B29" s="29"/>
      <c r="C29" s="29" t="s">
        <v>34</v>
      </c>
      <c r="D29" s="29" t="s">
        <v>105</v>
      </c>
      <c r="E29" s="29" t="s">
        <v>75</v>
      </c>
      <c r="F29" s="29"/>
      <c r="G29" s="29"/>
      <c r="H29" s="29" t="s">
        <v>106</v>
      </c>
      <c r="I29" s="29" t="s">
        <v>106</v>
      </c>
      <c r="J29" s="35"/>
      <c r="K29" s="35"/>
      <c r="L29" s="35">
        <v>0.15</v>
      </c>
      <c r="M29" s="35">
        <v>0.15</v>
      </c>
    </row>
  </sheetData>
  <mergeCells count="12">
    <mergeCell ref="F4:I4"/>
    <mergeCell ref="J4:M4"/>
    <mergeCell ref="A3:A4"/>
    <mergeCell ref="A25:A26"/>
    <mergeCell ref="A28:A29"/>
    <mergeCell ref="B3:B4"/>
    <mergeCell ref="B25:B26"/>
    <mergeCell ref="B28:B29"/>
    <mergeCell ref="C3:C4"/>
    <mergeCell ref="D3:D4"/>
    <mergeCell ref="E3:E4"/>
    <mergeCell ref="A1:M2"/>
  </mergeCells>
  <pageMargins left="0.393055555555556" right="0.314583333333333" top="0.865972222222222" bottom="0.708333333333333" header="0.5" footer="0.5"/>
  <pageSetup paperSize="9" scale="61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zoomScale="80" zoomScaleNormal="80" workbookViewId="0">
      <pane ySplit="4" topLeftCell="A11" activePane="bottomLeft" state="frozen"/>
      <selection/>
      <selection pane="bottomLeft" activeCell="H20" sqref="H20"/>
    </sheetView>
  </sheetViews>
  <sheetFormatPr defaultColWidth="9" defaultRowHeight="13.5"/>
  <cols>
    <col min="1" max="1" width="5.5" style="36" customWidth="1"/>
    <col min="2" max="2" width="22.15" customWidth="1"/>
    <col min="3" max="3" width="8.375" style="4" customWidth="1"/>
    <col min="4" max="4" width="20.2" style="4" customWidth="1"/>
    <col min="5" max="5" width="7" style="4" customWidth="1"/>
    <col min="6" max="6" width="27.5416666666667" style="4" customWidth="1"/>
    <col min="7" max="7" width="29.0583333333333" customWidth="1"/>
    <col min="8" max="8" width="33.8083333333333" customWidth="1"/>
    <col min="9" max="9" width="26.9916666666667" customWidth="1"/>
    <col min="10" max="10" width="25" style="24" customWidth="1"/>
    <col min="11" max="11" width="17" customWidth="1"/>
    <col min="12" max="12" width="19.5333333333333" customWidth="1"/>
    <col min="13" max="13" width="17" customWidth="1"/>
  </cols>
  <sheetData>
    <row r="1" s="1" customFormat="1" ht="31.5" spans="1:13">
      <c r="A1" s="6" t="s">
        <v>107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31.5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35" customHeight="1" spans="1:13">
      <c r="A3" s="37" t="s">
        <v>1</v>
      </c>
      <c r="B3" s="37" t="s">
        <v>2</v>
      </c>
      <c r="C3" s="37" t="s">
        <v>81</v>
      </c>
      <c r="D3" s="37" t="s">
        <v>4</v>
      </c>
      <c r="E3" s="37" t="s">
        <v>5</v>
      </c>
      <c r="F3" s="37" t="s">
        <v>108</v>
      </c>
      <c r="G3" s="37" t="s">
        <v>109</v>
      </c>
      <c r="H3" s="37" t="s">
        <v>110</v>
      </c>
      <c r="I3" s="37" t="s">
        <v>111</v>
      </c>
      <c r="J3" s="38" t="s">
        <v>108</v>
      </c>
      <c r="K3" s="37" t="s">
        <v>109</v>
      </c>
      <c r="L3" s="37" t="s">
        <v>110</v>
      </c>
      <c r="M3" s="37" t="s">
        <v>111</v>
      </c>
    </row>
    <row r="4" ht="35" customHeight="1" spans="1:13">
      <c r="A4" s="37"/>
      <c r="B4" s="37"/>
      <c r="C4" s="37"/>
      <c r="D4" s="37"/>
      <c r="E4" s="37"/>
      <c r="F4" s="37" t="s">
        <v>12</v>
      </c>
      <c r="G4" s="37"/>
      <c r="H4" s="37"/>
      <c r="I4" s="37"/>
      <c r="J4" s="38" t="s">
        <v>13</v>
      </c>
      <c r="K4" s="37"/>
      <c r="L4" s="37"/>
      <c r="M4" s="37"/>
    </row>
    <row r="5" ht="30" customHeight="1" spans="1:13">
      <c r="A5" s="28">
        <v>1</v>
      </c>
      <c r="B5" s="28" t="s">
        <v>14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ht="30" customHeight="1" spans="1:13">
      <c r="A6" s="28">
        <v>2</v>
      </c>
      <c r="B6" s="28" t="s">
        <v>15</v>
      </c>
      <c r="C6" s="29"/>
      <c r="D6" s="29"/>
      <c r="E6" s="29"/>
      <c r="F6" s="29"/>
      <c r="H6" s="29"/>
      <c r="I6" s="29"/>
      <c r="J6" s="35"/>
      <c r="L6" s="35"/>
      <c r="M6" s="35"/>
    </row>
    <row r="7" ht="30" customHeight="1" spans="1:13">
      <c r="A7" s="28">
        <v>3</v>
      </c>
      <c r="B7" s="28" t="s">
        <v>16</v>
      </c>
      <c r="C7" s="29" t="s">
        <v>17</v>
      </c>
      <c r="D7" s="29" t="s">
        <v>18</v>
      </c>
      <c r="E7" s="29" t="s">
        <v>19</v>
      </c>
      <c r="F7" s="29" t="s">
        <v>20</v>
      </c>
      <c r="G7" s="29" t="s">
        <v>112</v>
      </c>
      <c r="H7" s="29" t="s">
        <v>87</v>
      </c>
      <c r="I7" s="29" t="s">
        <v>87</v>
      </c>
      <c r="J7" s="35">
        <v>0.13</v>
      </c>
      <c r="K7" s="35">
        <v>0.1577</v>
      </c>
      <c r="L7" s="35">
        <v>0.2</v>
      </c>
      <c r="M7" s="35">
        <v>0.152</v>
      </c>
    </row>
    <row r="8" ht="30" customHeight="1" spans="1:13">
      <c r="A8" s="28">
        <v>4</v>
      </c>
      <c r="B8" s="28" t="s">
        <v>21</v>
      </c>
      <c r="C8" s="29" t="s">
        <v>17</v>
      </c>
      <c r="D8" s="29" t="s">
        <v>113</v>
      </c>
      <c r="E8" s="29" t="s">
        <v>75</v>
      </c>
      <c r="F8" s="29"/>
      <c r="G8" s="29"/>
      <c r="H8" s="29" t="s">
        <v>114</v>
      </c>
      <c r="I8" s="29"/>
      <c r="J8" s="35"/>
      <c r="K8" s="35"/>
      <c r="L8" s="35">
        <v>2.7</v>
      </c>
      <c r="M8" s="35"/>
    </row>
    <row r="9" ht="30" customHeight="1" spans="1:13">
      <c r="A9" s="28">
        <v>5</v>
      </c>
      <c r="B9" s="28" t="s">
        <v>22</v>
      </c>
      <c r="C9" s="29"/>
      <c r="D9" s="29"/>
      <c r="E9" s="29"/>
      <c r="F9" s="29"/>
      <c r="G9" s="29"/>
      <c r="H9" s="29"/>
      <c r="I9" s="29"/>
      <c r="J9" s="35"/>
      <c r="K9" s="35"/>
      <c r="L9" s="35"/>
      <c r="M9" s="35"/>
    </row>
    <row r="10" ht="30" customHeight="1" spans="1:13">
      <c r="A10" s="28">
        <v>6</v>
      </c>
      <c r="B10" s="28" t="s">
        <v>26</v>
      </c>
      <c r="C10" s="29"/>
      <c r="D10" s="29"/>
      <c r="E10" s="29"/>
      <c r="F10" s="29"/>
      <c r="G10" s="29"/>
      <c r="H10" s="29"/>
      <c r="I10" s="29"/>
      <c r="J10" s="35"/>
      <c r="K10" s="35"/>
      <c r="L10" s="35"/>
      <c r="M10" s="35"/>
    </row>
    <row r="11" ht="30" customHeight="1" spans="1:13">
      <c r="A11" s="28">
        <v>7</v>
      </c>
      <c r="B11" s="28" t="s">
        <v>30</v>
      </c>
      <c r="C11" s="29"/>
      <c r="D11" s="29"/>
      <c r="E11" s="29"/>
      <c r="F11" s="29"/>
      <c r="G11" s="29"/>
      <c r="H11" s="29"/>
      <c r="I11" s="29"/>
      <c r="J11" s="35"/>
      <c r="K11" s="35"/>
      <c r="L11" s="35"/>
      <c r="M11" s="35"/>
    </row>
    <row r="12" s="4" customFormat="1" ht="30" customHeight="1" spans="1:13">
      <c r="A12" s="30">
        <v>8</v>
      </c>
      <c r="B12" s="30" t="s">
        <v>33</v>
      </c>
      <c r="C12" s="29"/>
      <c r="D12" s="29"/>
      <c r="E12" s="29"/>
      <c r="F12" s="29"/>
      <c r="G12" s="29"/>
      <c r="H12" s="29"/>
      <c r="I12" s="29"/>
      <c r="J12" s="35"/>
      <c r="K12" s="35"/>
      <c r="L12" s="35"/>
      <c r="M12" s="35"/>
    </row>
    <row r="13" ht="30" customHeight="1" spans="1:13">
      <c r="A13" s="28">
        <v>9</v>
      </c>
      <c r="B13" s="28" t="s">
        <v>38</v>
      </c>
      <c r="C13" s="29" t="s">
        <v>34</v>
      </c>
      <c r="D13" s="29" t="s">
        <v>115</v>
      </c>
      <c r="E13" s="29" t="s">
        <v>36</v>
      </c>
      <c r="F13" s="29" t="s">
        <v>116</v>
      </c>
      <c r="G13" s="29"/>
      <c r="H13" s="29"/>
      <c r="I13" s="29"/>
      <c r="J13" s="35">
        <v>0.77</v>
      </c>
      <c r="K13" s="35"/>
      <c r="L13" s="35"/>
      <c r="M13" s="35"/>
    </row>
    <row r="14" ht="30" customHeight="1" spans="1:13">
      <c r="A14" s="28">
        <v>10</v>
      </c>
      <c r="B14" s="28" t="s">
        <v>39</v>
      </c>
      <c r="C14" s="29"/>
      <c r="D14" s="29"/>
      <c r="E14" s="29"/>
      <c r="F14" s="29"/>
      <c r="G14" s="29"/>
      <c r="H14" s="29"/>
      <c r="I14" s="29"/>
      <c r="J14" s="35"/>
      <c r="K14" s="35"/>
      <c r="L14" s="35"/>
      <c r="M14" s="35"/>
    </row>
    <row r="15" ht="30" customHeight="1" spans="1:13">
      <c r="A15" s="28">
        <v>11</v>
      </c>
      <c r="B15" s="28" t="s">
        <v>40</v>
      </c>
      <c r="C15" s="29" t="s">
        <v>17</v>
      </c>
      <c r="D15" s="29" t="s">
        <v>41</v>
      </c>
      <c r="E15" s="29" t="s">
        <v>42</v>
      </c>
      <c r="F15" s="29"/>
      <c r="G15" s="29"/>
      <c r="H15" s="29" t="s">
        <v>43</v>
      </c>
      <c r="I15" s="29"/>
      <c r="J15" s="35"/>
      <c r="K15" s="35"/>
      <c r="L15" s="35">
        <v>46.75</v>
      </c>
      <c r="M15" s="35"/>
    </row>
    <row r="16" ht="30" customHeight="1" spans="1:13">
      <c r="A16" s="28">
        <v>12</v>
      </c>
      <c r="B16" s="28" t="s">
        <v>44</v>
      </c>
      <c r="C16" s="29"/>
      <c r="D16" s="29"/>
      <c r="E16" s="29"/>
      <c r="F16" s="29"/>
      <c r="G16" s="29"/>
      <c r="H16" s="29"/>
      <c r="I16" s="29"/>
      <c r="J16" s="35"/>
      <c r="K16" s="35"/>
      <c r="L16" s="35"/>
      <c r="M16" s="35"/>
    </row>
    <row r="17" ht="30" customHeight="1" spans="1:13">
      <c r="A17" s="28">
        <v>13</v>
      </c>
      <c r="B17" s="28" t="s">
        <v>45</v>
      </c>
      <c r="C17" s="29" t="s">
        <v>17</v>
      </c>
      <c r="D17" s="29" t="s">
        <v>46</v>
      </c>
      <c r="E17" s="29" t="s">
        <v>28</v>
      </c>
      <c r="F17" s="29"/>
      <c r="G17" s="29"/>
      <c r="H17" s="29" t="s">
        <v>47</v>
      </c>
      <c r="I17" s="29"/>
      <c r="J17" s="35"/>
      <c r="K17" s="35"/>
      <c r="L17" s="35">
        <v>9.375</v>
      </c>
      <c r="M17" s="35"/>
    </row>
    <row r="18" s="3" customFormat="1" ht="30" customHeight="1" spans="1:13">
      <c r="A18" s="28">
        <v>14</v>
      </c>
      <c r="B18" s="28" t="s">
        <v>48</v>
      </c>
      <c r="C18" s="29"/>
      <c r="D18" s="29"/>
      <c r="E18" s="29"/>
      <c r="F18" s="29"/>
      <c r="G18" s="29"/>
      <c r="H18" s="29"/>
      <c r="I18" s="29"/>
      <c r="J18" s="35"/>
      <c r="K18" s="35"/>
      <c r="L18" s="35"/>
      <c r="M18" s="35"/>
    </row>
    <row r="19" s="3" customFormat="1" ht="30" customHeight="1" spans="1:13">
      <c r="A19" s="28">
        <v>15</v>
      </c>
      <c r="B19" s="28" t="s">
        <v>49</v>
      </c>
      <c r="C19" s="29" t="s">
        <v>17</v>
      </c>
      <c r="D19" s="29" t="s">
        <v>117</v>
      </c>
      <c r="E19" s="29" t="s">
        <v>24</v>
      </c>
      <c r="F19" s="29"/>
      <c r="G19" s="29" t="s">
        <v>118</v>
      </c>
      <c r="H19" s="29" t="s">
        <v>119</v>
      </c>
      <c r="I19" s="29" t="s">
        <v>120</v>
      </c>
      <c r="J19" s="35"/>
      <c r="K19" s="35">
        <v>7.5</v>
      </c>
      <c r="L19" s="35">
        <v>6</v>
      </c>
      <c r="M19" s="35">
        <v>9.09</v>
      </c>
    </row>
    <row r="20" s="3" customFormat="1" ht="33" customHeight="1" spans="1:13">
      <c r="A20" s="28">
        <v>16</v>
      </c>
      <c r="B20" s="28" t="s">
        <v>52</v>
      </c>
      <c r="C20" s="29" t="s">
        <v>34</v>
      </c>
      <c r="D20" s="29" t="s">
        <v>53</v>
      </c>
      <c r="E20" s="29" t="s">
        <v>36</v>
      </c>
      <c r="F20" s="29"/>
      <c r="G20" s="29" t="s">
        <v>121</v>
      </c>
      <c r="H20" s="29" t="s">
        <v>54</v>
      </c>
      <c r="I20" s="29"/>
      <c r="J20" s="35"/>
      <c r="K20" s="35">
        <v>3.482</v>
      </c>
      <c r="L20" s="35">
        <v>3.02</v>
      </c>
      <c r="M20" s="35"/>
    </row>
    <row r="21" s="3" customFormat="1" ht="30" customHeight="1" spans="1:13">
      <c r="A21" s="28">
        <v>17</v>
      </c>
      <c r="B21" s="28" t="s">
        <v>55</v>
      </c>
      <c r="C21" s="29" t="s">
        <v>17</v>
      </c>
      <c r="D21" s="29" t="s">
        <v>58</v>
      </c>
      <c r="E21" s="29" t="s">
        <v>36</v>
      </c>
      <c r="F21" s="29"/>
      <c r="G21" s="29"/>
      <c r="H21" s="29" t="s">
        <v>59</v>
      </c>
      <c r="I21" s="29"/>
      <c r="J21" s="35"/>
      <c r="K21" s="35"/>
      <c r="L21" s="35">
        <v>1.57</v>
      </c>
      <c r="M21" s="35"/>
    </row>
    <row r="22" s="3" customFormat="1" ht="30" customHeight="1" spans="1:13">
      <c r="A22" s="28">
        <v>18</v>
      </c>
      <c r="B22" s="28" t="s">
        <v>60</v>
      </c>
      <c r="C22" s="29"/>
      <c r="D22" s="29"/>
      <c r="E22" s="29"/>
      <c r="F22" s="29"/>
      <c r="G22" s="29"/>
      <c r="H22" s="29"/>
      <c r="I22" s="29"/>
      <c r="J22" s="35"/>
      <c r="K22" s="35"/>
      <c r="L22" s="35"/>
      <c r="M22" s="35"/>
    </row>
    <row r="23" s="3" customFormat="1" ht="30" customHeight="1" spans="1:13">
      <c r="A23" s="28">
        <v>19</v>
      </c>
      <c r="B23" s="28" t="s">
        <v>63</v>
      </c>
      <c r="C23" s="29"/>
      <c r="D23" s="29"/>
      <c r="E23" s="29"/>
      <c r="F23" s="29"/>
      <c r="G23" s="29"/>
      <c r="H23" s="29"/>
      <c r="I23" s="29"/>
      <c r="J23" s="35"/>
      <c r="K23" s="35"/>
      <c r="L23" s="35"/>
      <c r="M23" s="35"/>
    </row>
    <row r="24" s="3" customFormat="1" ht="30" customHeight="1" spans="1:13">
      <c r="A24" s="28">
        <v>20</v>
      </c>
      <c r="B24" s="28" t="s">
        <v>64</v>
      </c>
      <c r="C24" s="29" t="s">
        <v>17</v>
      </c>
      <c r="D24" s="29" t="s">
        <v>122</v>
      </c>
      <c r="E24" s="29" t="s">
        <v>24</v>
      </c>
      <c r="F24" s="29"/>
      <c r="G24" s="29"/>
      <c r="H24" s="29" t="s">
        <v>123</v>
      </c>
      <c r="I24" s="29" t="s">
        <v>124</v>
      </c>
      <c r="J24" s="35"/>
      <c r="K24" s="35"/>
      <c r="L24" s="35">
        <v>30.8</v>
      </c>
      <c r="M24" s="35">
        <v>32.1425</v>
      </c>
    </row>
    <row r="25" s="3" customFormat="1" ht="30" customHeight="1" spans="1:13">
      <c r="A25" s="28">
        <v>21</v>
      </c>
      <c r="B25" s="28" t="s">
        <v>67</v>
      </c>
      <c r="C25" s="29" t="s">
        <v>17</v>
      </c>
      <c r="D25" s="29" t="s">
        <v>68</v>
      </c>
      <c r="E25" s="29" t="s">
        <v>28</v>
      </c>
      <c r="F25" s="29"/>
      <c r="G25" s="29" t="s">
        <v>125</v>
      </c>
      <c r="H25" s="29" t="s">
        <v>69</v>
      </c>
      <c r="I25" s="29" t="s">
        <v>69</v>
      </c>
      <c r="J25" s="35"/>
      <c r="K25" s="35">
        <v>0.16</v>
      </c>
      <c r="L25" s="35">
        <v>0.3</v>
      </c>
      <c r="M25" s="35">
        <v>0.22</v>
      </c>
    </row>
    <row r="26" s="3" customFormat="1" ht="30" customHeight="1" spans="1:13">
      <c r="A26" s="28">
        <v>22</v>
      </c>
      <c r="B26" s="28" t="s">
        <v>73</v>
      </c>
      <c r="C26" s="29" t="s">
        <v>17</v>
      </c>
      <c r="D26" s="29" t="s">
        <v>126</v>
      </c>
      <c r="E26" s="29" t="s">
        <v>127</v>
      </c>
      <c r="F26" s="29"/>
      <c r="G26" s="29"/>
      <c r="H26" s="29" t="s">
        <v>128</v>
      </c>
      <c r="I26" s="29"/>
      <c r="J26" s="35"/>
      <c r="K26" s="35"/>
      <c r="L26" s="35">
        <v>1.39</v>
      </c>
      <c r="M26" s="35"/>
    </row>
    <row r="27" s="3" customFormat="1" ht="30" customHeight="1" spans="1:13">
      <c r="A27" s="28">
        <v>23</v>
      </c>
      <c r="B27" s="28" t="s">
        <v>77</v>
      </c>
      <c r="C27" s="29"/>
      <c r="D27" s="29"/>
      <c r="E27" s="29"/>
      <c r="F27" s="29"/>
      <c r="G27" s="29"/>
      <c r="H27" s="29"/>
      <c r="I27" s="29"/>
      <c r="J27" s="35"/>
      <c r="K27" s="35"/>
      <c r="L27" s="35"/>
      <c r="M27" s="35"/>
    </row>
  </sheetData>
  <mergeCells count="8">
    <mergeCell ref="F4:I4"/>
    <mergeCell ref="J4:M4"/>
    <mergeCell ref="A3:A4"/>
    <mergeCell ref="B3:B4"/>
    <mergeCell ref="C3:C4"/>
    <mergeCell ref="D3:D4"/>
    <mergeCell ref="E3:E4"/>
    <mergeCell ref="A1:M2"/>
  </mergeCells>
  <pageMargins left="0.25" right="0.25" top="0.75" bottom="0.75" header="0.298611111111111" footer="0.298611111111111"/>
  <pageSetup paperSize="9" scale="56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7"/>
  <sheetViews>
    <sheetView zoomScale="70" zoomScaleNormal="70" workbookViewId="0">
      <pane ySplit="4" topLeftCell="A58" activePane="bottomLeft" state="frozen"/>
      <selection/>
      <selection pane="bottomLeft" activeCell="H87" sqref="H87"/>
    </sheetView>
  </sheetViews>
  <sheetFormatPr defaultColWidth="9" defaultRowHeight="13.5"/>
  <cols>
    <col min="1" max="1" width="5.875" customWidth="1"/>
    <col min="2" max="2" width="17.85" customWidth="1"/>
    <col min="3" max="3" width="22.6583333333333" style="4" customWidth="1"/>
    <col min="4" max="4" width="9.33333333333333" style="4" customWidth="1"/>
    <col min="5" max="5" width="33.1416666666667" style="23" customWidth="1"/>
    <col min="6" max="6" width="36.4" style="4" customWidth="1"/>
    <col min="7" max="7" width="27.55" style="4" customWidth="1"/>
    <col min="8" max="8" width="35.5083333333333" style="4" customWidth="1"/>
    <col min="9" max="9" width="37.4666666666667" style="4" customWidth="1"/>
    <col min="10" max="10" width="19.5583333333333" style="24" customWidth="1"/>
    <col min="11" max="11" width="17.6583333333333" customWidth="1"/>
    <col min="12" max="12" width="21" customWidth="1"/>
    <col min="13" max="13" width="17.375" customWidth="1"/>
    <col min="14" max="14" width="19.25" customWidth="1"/>
  </cols>
  <sheetData>
    <row r="1" ht="30" customHeight="1" spans="1:14">
      <c r="A1" s="6" t="s">
        <v>129</v>
      </c>
      <c r="B1" s="6"/>
      <c r="C1" s="6"/>
      <c r="D1" s="6"/>
      <c r="E1" s="6"/>
      <c r="F1" s="6"/>
      <c r="G1" s="6"/>
      <c r="H1" s="6"/>
      <c r="I1" s="6"/>
      <c r="J1" s="34"/>
      <c r="K1" s="6"/>
      <c r="L1" s="6"/>
      <c r="M1" s="6"/>
      <c r="N1" s="6"/>
    </row>
    <row r="2" ht="30" customHeight="1" spans="1:14">
      <c r="A2" s="6"/>
      <c r="B2" s="6"/>
      <c r="C2" s="6"/>
      <c r="D2" s="6"/>
      <c r="E2" s="6"/>
      <c r="F2" s="6"/>
      <c r="G2" s="6"/>
      <c r="H2" s="6"/>
      <c r="I2" s="6"/>
      <c r="J2" s="34"/>
      <c r="K2" s="6"/>
      <c r="L2" s="6"/>
      <c r="M2" s="6"/>
      <c r="N2" s="6"/>
    </row>
    <row r="3" s="2" customFormat="1" ht="57" customHeight="1" spans="1:14">
      <c r="A3" s="7" t="s">
        <v>1</v>
      </c>
      <c r="B3" s="7" t="s">
        <v>2</v>
      </c>
      <c r="C3" s="7" t="s">
        <v>4</v>
      </c>
      <c r="D3" s="7" t="s">
        <v>5</v>
      </c>
      <c r="E3" s="7" t="s">
        <v>130</v>
      </c>
      <c r="F3" s="7" t="s">
        <v>131</v>
      </c>
      <c r="G3" s="7" t="s">
        <v>132</v>
      </c>
      <c r="H3" s="7" t="s">
        <v>133</v>
      </c>
      <c r="I3" s="7" t="s">
        <v>134</v>
      </c>
      <c r="J3" s="26" t="s">
        <v>135</v>
      </c>
      <c r="K3" s="7" t="s">
        <v>136</v>
      </c>
      <c r="L3" s="7" t="s">
        <v>132</v>
      </c>
      <c r="M3" s="7" t="s">
        <v>137</v>
      </c>
      <c r="N3" s="7" t="s">
        <v>138</v>
      </c>
    </row>
    <row r="4" s="2" customFormat="1" ht="29" customHeight="1" spans="1:14">
      <c r="A4" s="7"/>
      <c r="B4" s="7"/>
      <c r="C4" s="7"/>
      <c r="D4" s="7"/>
      <c r="E4" s="7" t="s">
        <v>12</v>
      </c>
      <c r="F4" s="7"/>
      <c r="G4" s="7"/>
      <c r="H4" s="7"/>
      <c r="I4" s="7"/>
      <c r="J4" s="26" t="s">
        <v>139</v>
      </c>
      <c r="K4" s="7"/>
      <c r="L4" s="7"/>
      <c r="M4" s="7"/>
      <c r="N4" s="7"/>
    </row>
    <row r="5" s="27" customFormat="1" ht="25" customHeight="1" spans="1:14">
      <c r="A5" s="28">
        <v>1</v>
      </c>
      <c r="B5" s="28" t="s">
        <v>14</v>
      </c>
      <c r="C5" s="29" t="s">
        <v>140</v>
      </c>
      <c r="D5" s="29" t="s">
        <v>36</v>
      </c>
      <c r="E5" s="29"/>
      <c r="F5" s="29" t="s">
        <v>141</v>
      </c>
      <c r="G5" s="29"/>
      <c r="H5" s="29"/>
      <c r="I5" s="29" t="s">
        <v>141</v>
      </c>
      <c r="J5" s="35"/>
      <c r="K5" s="35">
        <v>1.875</v>
      </c>
      <c r="L5" s="35"/>
      <c r="M5" s="35"/>
      <c r="N5" s="35">
        <v>1.95</v>
      </c>
    </row>
    <row r="6" s="2" customFormat="1" ht="25" customHeight="1" spans="1:14">
      <c r="A6" s="28">
        <v>2</v>
      </c>
      <c r="B6" s="28" t="s">
        <v>15</v>
      </c>
      <c r="C6" s="29" t="s">
        <v>142</v>
      </c>
      <c r="D6" s="29" t="s">
        <v>36</v>
      </c>
      <c r="E6" s="29" t="s">
        <v>143</v>
      </c>
      <c r="F6" s="29"/>
      <c r="G6" s="29"/>
      <c r="H6" s="29"/>
      <c r="I6" s="29"/>
      <c r="J6" s="35">
        <v>1.5</v>
      </c>
      <c r="K6" s="35"/>
      <c r="L6" s="35"/>
      <c r="M6" s="35"/>
      <c r="N6" s="35"/>
    </row>
    <row r="7" s="2" customFormat="1" ht="25" customHeight="1" spans="1:14">
      <c r="A7" s="28"/>
      <c r="B7" s="28"/>
      <c r="C7" s="29" t="s">
        <v>35</v>
      </c>
      <c r="D7" s="29" t="s">
        <v>36</v>
      </c>
      <c r="E7" s="29"/>
      <c r="F7" s="29" t="s">
        <v>144</v>
      </c>
      <c r="G7" s="29"/>
      <c r="H7" s="29"/>
      <c r="I7" s="29"/>
      <c r="J7" s="35"/>
      <c r="K7" s="35">
        <v>0.5625</v>
      </c>
      <c r="L7" s="35"/>
      <c r="M7" s="35"/>
      <c r="N7" s="35"/>
    </row>
    <row r="8" s="2" customFormat="1" ht="25" customHeight="1" spans="1:14">
      <c r="A8" s="28"/>
      <c r="B8" s="28"/>
      <c r="C8" s="29" t="s">
        <v>145</v>
      </c>
      <c r="D8" s="29" t="s">
        <v>36</v>
      </c>
      <c r="E8" s="29"/>
      <c r="F8" s="29"/>
      <c r="G8" s="29"/>
      <c r="H8" s="29"/>
      <c r="I8" s="29" t="s">
        <v>146</v>
      </c>
      <c r="J8" s="35"/>
      <c r="K8" s="35"/>
      <c r="L8" s="35"/>
      <c r="M8" s="35"/>
      <c r="N8" s="35">
        <v>2.83</v>
      </c>
    </row>
    <row r="9" s="27" customFormat="1" ht="25" customHeight="1" spans="1:14">
      <c r="A9" s="28">
        <v>3</v>
      </c>
      <c r="B9" s="28" t="s">
        <v>16</v>
      </c>
      <c r="C9" s="29" t="s">
        <v>18</v>
      </c>
      <c r="D9" s="29" t="s">
        <v>19</v>
      </c>
      <c r="E9" s="29" t="s">
        <v>147</v>
      </c>
      <c r="F9" s="29" t="s">
        <v>20</v>
      </c>
      <c r="G9" s="29"/>
      <c r="H9" s="29" t="s">
        <v>20</v>
      </c>
      <c r="I9" s="29" t="s">
        <v>20</v>
      </c>
      <c r="J9" s="35">
        <v>0.13888</v>
      </c>
      <c r="K9" s="35">
        <v>0.127777777777778</v>
      </c>
      <c r="L9" s="35"/>
      <c r="M9" s="35">
        <v>0.1555</v>
      </c>
      <c r="N9" s="35">
        <v>0.133</v>
      </c>
    </row>
    <row r="10" s="27" customFormat="1" ht="25" customHeight="1" spans="1:14">
      <c r="A10" s="28"/>
      <c r="B10" s="28"/>
      <c r="C10" s="29" t="s">
        <v>148</v>
      </c>
      <c r="D10" s="29" t="s">
        <v>19</v>
      </c>
      <c r="E10" s="29"/>
      <c r="F10" s="29"/>
      <c r="G10" s="29" t="s">
        <v>149</v>
      </c>
      <c r="H10" s="29"/>
      <c r="I10" s="29"/>
      <c r="J10" s="35"/>
      <c r="K10" s="35"/>
      <c r="L10" s="35">
        <v>0.06</v>
      </c>
      <c r="M10" s="35"/>
      <c r="N10" s="35"/>
    </row>
    <row r="11" s="27" customFormat="1" ht="25" customHeight="1" spans="1:14">
      <c r="A11" s="28">
        <v>4</v>
      </c>
      <c r="B11" s="28" t="s">
        <v>21</v>
      </c>
      <c r="C11" s="29" t="s">
        <v>150</v>
      </c>
      <c r="D11" s="29" t="s">
        <v>42</v>
      </c>
      <c r="E11" s="29" t="s">
        <v>151</v>
      </c>
      <c r="F11" s="29"/>
      <c r="G11" s="29"/>
      <c r="H11" s="29"/>
      <c r="I11" s="29"/>
      <c r="J11" s="35">
        <v>23</v>
      </c>
      <c r="K11" s="35"/>
      <c r="L11" s="35"/>
      <c r="M11" s="35"/>
      <c r="N11" s="35"/>
    </row>
    <row r="12" s="27" customFormat="1" ht="25" customHeight="1" spans="1:14">
      <c r="A12" s="28"/>
      <c r="B12" s="28"/>
      <c r="C12" s="29" t="s">
        <v>152</v>
      </c>
      <c r="D12" s="29" t="s">
        <v>19</v>
      </c>
      <c r="E12" s="29"/>
      <c r="F12" s="29" t="s">
        <v>153</v>
      </c>
      <c r="G12" s="29"/>
      <c r="H12" s="29"/>
      <c r="I12" s="29"/>
      <c r="J12" s="35"/>
      <c r="K12" s="35">
        <v>0.0669565217391304</v>
      </c>
      <c r="L12" s="35"/>
      <c r="M12" s="35"/>
      <c r="N12" s="35"/>
    </row>
    <row r="13" s="27" customFormat="1" ht="25" customHeight="1" spans="1:14">
      <c r="A13" s="28"/>
      <c r="B13" s="28"/>
      <c r="C13" s="29" t="s">
        <v>154</v>
      </c>
      <c r="D13" s="29" t="s">
        <v>19</v>
      </c>
      <c r="E13" s="29"/>
      <c r="F13" s="29"/>
      <c r="G13" s="29" t="s">
        <v>155</v>
      </c>
      <c r="H13" s="29"/>
      <c r="I13" s="29"/>
      <c r="J13" s="35"/>
      <c r="K13" s="35"/>
      <c r="L13" s="35">
        <v>0.04</v>
      </c>
      <c r="M13" s="35"/>
      <c r="N13" s="35"/>
    </row>
    <row r="14" s="27" customFormat="1" ht="25" customHeight="1" spans="1:14">
      <c r="A14" s="28"/>
      <c r="B14" s="28"/>
      <c r="C14" s="29" t="s">
        <v>113</v>
      </c>
      <c r="D14" s="29" t="s">
        <v>75</v>
      </c>
      <c r="E14" s="29"/>
      <c r="F14" s="29"/>
      <c r="G14" s="29"/>
      <c r="H14" s="29"/>
      <c r="I14" s="29" t="s">
        <v>156</v>
      </c>
      <c r="J14" s="35"/>
      <c r="K14" s="35"/>
      <c r="L14" s="35"/>
      <c r="M14" s="35"/>
      <c r="N14" s="35">
        <v>1.9</v>
      </c>
    </row>
    <row r="15" s="27" customFormat="1" ht="25" customHeight="1" spans="1:14">
      <c r="A15" s="28"/>
      <c r="B15" s="28"/>
      <c r="C15" s="29" t="s">
        <v>157</v>
      </c>
      <c r="D15" s="29" t="s">
        <v>75</v>
      </c>
      <c r="E15" s="29"/>
      <c r="F15" s="29"/>
      <c r="G15" s="29"/>
      <c r="H15" s="29" t="s">
        <v>158</v>
      </c>
      <c r="I15" s="29"/>
      <c r="J15" s="35"/>
      <c r="K15" s="35"/>
      <c r="L15" s="35"/>
      <c r="M15" s="35">
        <v>1.8</v>
      </c>
      <c r="N15" s="35"/>
    </row>
    <row r="16" s="27" customFormat="1" ht="25" customHeight="1" spans="1:14">
      <c r="A16" s="30">
        <v>5</v>
      </c>
      <c r="B16" s="30" t="s">
        <v>22</v>
      </c>
      <c r="C16" s="29" t="s">
        <v>159</v>
      </c>
      <c r="D16" s="29" t="s">
        <v>24</v>
      </c>
      <c r="E16" s="29" t="s">
        <v>160</v>
      </c>
      <c r="F16" s="29"/>
      <c r="G16" s="29"/>
      <c r="H16" s="29"/>
      <c r="I16" s="29"/>
      <c r="J16" s="35">
        <v>1.8</v>
      </c>
      <c r="K16" s="35"/>
      <c r="L16" s="35"/>
      <c r="M16" s="35"/>
      <c r="N16" s="35"/>
    </row>
    <row r="17" s="27" customFormat="1" ht="25" customHeight="1" spans="1:14">
      <c r="A17" s="31"/>
      <c r="B17" s="31"/>
      <c r="C17" s="29" t="s">
        <v>161</v>
      </c>
      <c r="D17" s="29" t="s">
        <v>24</v>
      </c>
      <c r="E17" s="29"/>
      <c r="F17" s="29" t="s">
        <v>162</v>
      </c>
      <c r="G17" s="29"/>
      <c r="H17" s="29"/>
      <c r="I17" s="29"/>
      <c r="J17" s="35"/>
      <c r="K17" s="35">
        <v>2.91666666666667</v>
      </c>
      <c r="L17" s="35"/>
      <c r="M17" s="35"/>
      <c r="N17" s="35"/>
    </row>
    <row r="18" s="27" customFormat="1" ht="25" customHeight="1" spans="1:14">
      <c r="A18" s="31"/>
      <c r="B18" s="31"/>
      <c r="C18" s="29" t="s">
        <v>23</v>
      </c>
      <c r="D18" s="29" t="s">
        <v>24</v>
      </c>
      <c r="E18" s="29"/>
      <c r="F18" s="29" t="s">
        <v>90</v>
      </c>
      <c r="G18" s="29"/>
      <c r="H18" s="29" t="s">
        <v>163</v>
      </c>
      <c r="I18" s="29" t="s">
        <v>164</v>
      </c>
      <c r="J18" s="35"/>
      <c r="K18" s="35">
        <v>2.78</v>
      </c>
      <c r="L18" s="35"/>
      <c r="M18" s="35">
        <v>2.5</v>
      </c>
      <c r="N18" s="35">
        <v>2.2</v>
      </c>
    </row>
    <row r="19" s="27" customFormat="1" ht="25" customHeight="1" spans="1:14">
      <c r="A19" s="31"/>
      <c r="B19" s="31"/>
      <c r="C19" s="29" t="s">
        <v>165</v>
      </c>
      <c r="D19" s="29" t="s">
        <v>24</v>
      </c>
      <c r="E19" s="29"/>
      <c r="F19" s="29"/>
      <c r="G19" s="29" t="s">
        <v>166</v>
      </c>
      <c r="H19" s="29"/>
      <c r="I19" s="29"/>
      <c r="J19" s="35"/>
      <c r="K19" s="35"/>
      <c r="L19" s="35">
        <v>2.5</v>
      </c>
      <c r="M19" s="35"/>
      <c r="N19" s="35"/>
    </row>
    <row r="20" s="27" customFormat="1" ht="25" customHeight="1" spans="1:14">
      <c r="A20" s="32"/>
      <c r="B20" s="32"/>
      <c r="C20" s="29" t="s">
        <v>167</v>
      </c>
      <c r="D20" s="29" t="s">
        <v>24</v>
      </c>
      <c r="E20" s="29"/>
      <c r="F20" s="29"/>
      <c r="G20" s="29"/>
      <c r="H20" s="29" t="s">
        <v>168</v>
      </c>
      <c r="I20" s="29"/>
      <c r="J20" s="35"/>
      <c r="K20" s="35"/>
      <c r="L20" s="35"/>
      <c r="M20" s="35">
        <v>3.125</v>
      </c>
      <c r="N20" s="35"/>
    </row>
    <row r="21" s="27" customFormat="1" ht="25" customHeight="1" spans="1:14">
      <c r="A21" s="28">
        <v>6</v>
      </c>
      <c r="B21" s="28" t="s">
        <v>26</v>
      </c>
      <c r="C21" s="29" t="s">
        <v>169</v>
      </c>
      <c r="D21" s="29" t="s">
        <v>36</v>
      </c>
      <c r="E21" s="29"/>
      <c r="F21" s="29" t="s">
        <v>170</v>
      </c>
      <c r="G21" s="29"/>
      <c r="H21" s="29"/>
      <c r="I21" s="29"/>
      <c r="J21" s="35"/>
      <c r="K21" s="35">
        <v>3.89285714285714</v>
      </c>
      <c r="L21" s="35"/>
      <c r="M21" s="35"/>
      <c r="N21" s="35"/>
    </row>
    <row r="22" s="27" customFormat="1" ht="25" customHeight="1" spans="1:14">
      <c r="A22" s="28"/>
      <c r="B22" s="28"/>
      <c r="C22" s="29" t="s">
        <v>171</v>
      </c>
      <c r="D22" s="29" t="s">
        <v>36</v>
      </c>
      <c r="E22" s="29"/>
      <c r="F22" s="29" t="s">
        <v>172</v>
      </c>
      <c r="G22" s="29"/>
      <c r="H22" s="29"/>
      <c r="I22" s="29"/>
      <c r="J22" s="35"/>
      <c r="K22" s="35">
        <v>1.83333333333333</v>
      </c>
      <c r="L22" s="35"/>
      <c r="M22" s="35"/>
      <c r="N22" s="35"/>
    </row>
    <row r="23" s="27" customFormat="1" ht="25" customHeight="1" spans="1:14">
      <c r="A23" s="28"/>
      <c r="B23" s="28"/>
      <c r="C23" s="29" t="s">
        <v>173</v>
      </c>
      <c r="D23" s="29" t="s">
        <v>36</v>
      </c>
      <c r="E23" s="29"/>
      <c r="F23" s="29"/>
      <c r="G23" s="29" t="s">
        <v>174</v>
      </c>
      <c r="H23" s="29"/>
      <c r="I23" s="29"/>
      <c r="J23" s="35"/>
      <c r="K23" s="35"/>
      <c r="L23" s="35">
        <v>3.5</v>
      </c>
      <c r="M23" s="35"/>
      <c r="N23" s="35"/>
    </row>
    <row r="24" s="27" customFormat="1" ht="34" customHeight="1" spans="1:14">
      <c r="A24" s="28"/>
      <c r="B24" s="28"/>
      <c r="C24" s="29" t="s">
        <v>175</v>
      </c>
      <c r="D24" s="29" t="s">
        <v>36</v>
      </c>
      <c r="E24" s="29"/>
      <c r="F24" s="29"/>
      <c r="G24" s="29"/>
      <c r="H24" s="29"/>
      <c r="I24" s="29" t="s">
        <v>176</v>
      </c>
      <c r="J24" s="35"/>
      <c r="K24" s="35"/>
      <c r="L24" s="35"/>
      <c r="M24" s="35"/>
      <c r="N24" s="35">
        <v>6.07</v>
      </c>
    </row>
    <row r="25" s="27" customFormat="1" ht="25" customHeight="1" spans="1:14">
      <c r="A25" s="28">
        <v>7</v>
      </c>
      <c r="B25" s="28" t="s">
        <v>30</v>
      </c>
      <c r="C25" s="29" t="s">
        <v>177</v>
      </c>
      <c r="D25" s="29" t="s">
        <v>28</v>
      </c>
      <c r="E25" s="29"/>
      <c r="F25" s="29" t="s">
        <v>32</v>
      </c>
      <c r="G25" s="29" t="s">
        <v>178</v>
      </c>
      <c r="H25" s="29"/>
      <c r="I25" s="29" t="s">
        <v>32</v>
      </c>
      <c r="J25" s="35"/>
      <c r="K25" s="35">
        <v>3.66666666666667</v>
      </c>
      <c r="L25" s="35">
        <v>4.1</v>
      </c>
      <c r="M25" s="35"/>
      <c r="N25" s="35">
        <v>4</v>
      </c>
    </row>
    <row r="26" s="27" customFormat="1" ht="25" customHeight="1" spans="1:14">
      <c r="A26" s="30">
        <v>8</v>
      </c>
      <c r="B26" s="30" t="s">
        <v>33</v>
      </c>
      <c r="C26" s="29" t="s">
        <v>35</v>
      </c>
      <c r="D26" s="29" t="s">
        <v>36</v>
      </c>
      <c r="E26" s="29"/>
      <c r="F26" s="29" t="s">
        <v>179</v>
      </c>
      <c r="G26" s="29"/>
      <c r="H26" s="29"/>
      <c r="I26" s="29"/>
      <c r="J26" s="35"/>
      <c r="K26" s="35">
        <v>1.125</v>
      </c>
      <c r="L26" s="35"/>
      <c r="M26" s="35"/>
      <c r="N26" s="35"/>
    </row>
    <row r="27" s="27" customFormat="1" ht="25" customHeight="1" spans="1:14">
      <c r="A27" s="31"/>
      <c r="B27" s="31"/>
      <c r="C27" s="29" t="s">
        <v>180</v>
      </c>
      <c r="D27" s="29" t="s">
        <v>36</v>
      </c>
      <c r="E27" s="29"/>
      <c r="F27" s="29"/>
      <c r="G27" s="29"/>
      <c r="H27" s="29"/>
      <c r="I27" s="29" t="s">
        <v>181</v>
      </c>
      <c r="J27" s="35"/>
      <c r="K27" s="35"/>
      <c r="L27" s="35"/>
      <c r="M27" s="35"/>
      <c r="N27" s="35">
        <v>0.83</v>
      </c>
    </row>
    <row r="28" s="27" customFormat="1" ht="25" customHeight="1" spans="1:14">
      <c r="A28" s="28">
        <v>9</v>
      </c>
      <c r="B28" s="28" t="s">
        <v>38</v>
      </c>
      <c r="C28" s="29" t="s">
        <v>182</v>
      </c>
      <c r="D28" s="29" t="s">
        <v>36</v>
      </c>
      <c r="E28" s="29"/>
      <c r="F28" s="29" t="s">
        <v>179</v>
      </c>
      <c r="G28" s="29"/>
      <c r="H28" s="29"/>
      <c r="I28" s="29"/>
      <c r="J28" s="35"/>
      <c r="K28" s="35">
        <v>1.04166666666667</v>
      </c>
      <c r="L28" s="35"/>
      <c r="M28" s="35"/>
      <c r="N28" s="35"/>
    </row>
    <row r="29" s="3" customFormat="1" ht="25" customHeight="1" spans="1:14">
      <c r="A29" s="28">
        <v>10</v>
      </c>
      <c r="B29" s="28" t="s">
        <v>39</v>
      </c>
      <c r="C29" s="29" t="s">
        <v>183</v>
      </c>
      <c r="D29" s="29" t="s">
        <v>28</v>
      </c>
      <c r="E29" s="29"/>
      <c r="F29" s="29" t="s">
        <v>184</v>
      </c>
      <c r="G29" s="29"/>
      <c r="H29" s="29"/>
      <c r="I29" s="29"/>
      <c r="J29" s="35"/>
      <c r="K29" s="35">
        <v>0.541666666666667</v>
      </c>
      <c r="L29" s="35"/>
      <c r="M29" s="35"/>
      <c r="N29" s="35"/>
    </row>
    <row r="30" s="3" customFormat="1" ht="25" customHeight="1" spans="1:14">
      <c r="A30" s="28"/>
      <c r="B30" s="28"/>
      <c r="C30" s="29" t="s">
        <v>185</v>
      </c>
      <c r="D30" s="29" t="s">
        <v>28</v>
      </c>
      <c r="E30" s="29"/>
      <c r="F30" s="29"/>
      <c r="G30" s="29" t="s">
        <v>186</v>
      </c>
      <c r="H30" s="29"/>
      <c r="I30" s="29"/>
      <c r="J30" s="35"/>
      <c r="K30" s="35"/>
      <c r="L30" s="35">
        <v>2.1</v>
      </c>
      <c r="M30" s="35"/>
      <c r="N30" s="35"/>
    </row>
    <row r="31" s="3" customFormat="1" ht="25" customHeight="1" spans="1:14">
      <c r="A31" s="28"/>
      <c r="B31" s="28"/>
      <c r="C31" s="29" t="s">
        <v>187</v>
      </c>
      <c r="D31" s="29" t="s">
        <v>28</v>
      </c>
      <c r="E31" s="29"/>
      <c r="F31" s="29"/>
      <c r="G31" s="29"/>
      <c r="H31" s="29"/>
      <c r="I31" s="29" t="s">
        <v>188</v>
      </c>
      <c r="J31" s="35"/>
      <c r="K31" s="35"/>
      <c r="L31" s="35"/>
      <c r="M31" s="35"/>
      <c r="N31" s="35">
        <v>0.57</v>
      </c>
    </row>
    <row r="32" s="3" customFormat="1" ht="25" customHeight="1" spans="1:14">
      <c r="A32" s="28">
        <v>11</v>
      </c>
      <c r="B32" s="28" t="s">
        <v>40</v>
      </c>
      <c r="C32" s="29" t="s">
        <v>189</v>
      </c>
      <c r="D32" s="29" t="s">
        <v>42</v>
      </c>
      <c r="E32" s="29"/>
      <c r="F32" s="29" t="s">
        <v>43</v>
      </c>
      <c r="G32" s="29"/>
      <c r="H32" s="29"/>
      <c r="I32" s="29" t="s">
        <v>43</v>
      </c>
      <c r="J32" s="35"/>
      <c r="K32" s="35">
        <v>64</v>
      </c>
      <c r="L32" s="35"/>
      <c r="M32" s="35"/>
      <c r="N32" s="35">
        <v>60</v>
      </c>
    </row>
    <row r="33" s="3" customFormat="1" ht="25" customHeight="1" spans="1:14">
      <c r="A33" s="28">
        <v>12</v>
      </c>
      <c r="B33" s="28" t="s">
        <v>44</v>
      </c>
      <c r="C33" s="29"/>
      <c r="D33" s="29"/>
      <c r="E33" s="29"/>
      <c r="F33" s="29"/>
      <c r="G33" s="29"/>
      <c r="H33" s="29"/>
      <c r="I33" s="29"/>
      <c r="J33" s="35"/>
      <c r="K33" s="35"/>
      <c r="L33" s="35"/>
      <c r="M33" s="35"/>
      <c r="N33" s="35"/>
    </row>
    <row r="34" s="3" customFormat="1" ht="25" customHeight="1" spans="1:14">
      <c r="A34" s="28">
        <v>13</v>
      </c>
      <c r="B34" s="28" t="s">
        <v>45</v>
      </c>
      <c r="C34" s="29" t="s">
        <v>46</v>
      </c>
      <c r="D34" s="29" t="s">
        <v>28</v>
      </c>
      <c r="E34" s="29"/>
      <c r="F34" s="29" t="s">
        <v>47</v>
      </c>
      <c r="G34" s="29"/>
      <c r="H34" s="29" t="s">
        <v>47</v>
      </c>
      <c r="I34" s="29" t="s">
        <v>47</v>
      </c>
      <c r="J34" s="35"/>
      <c r="K34" s="35">
        <v>4.3125</v>
      </c>
      <c r="L34" s="35"/>
      <c r="M34" s="35">
        <v>4.375</v>
      </c>
      <c r="N34" s="35">
        <v>4.125</v>
      </c>
    </row>
    <row r="35" s="3" customFormat="1" ht="25" customHeight="1" spans="1:14">
      <c r="A35" s="28"/>
      <c r="B35" s="28"/>
      <c r="C35" s="29" t="s">
        <v>190</v>
      </c>
      <c r="D35" s="29" t="s">
        <v>28</v>
      </c>
      <c r="E35" s="29"/>
      <c r="F35" s="29"/>
      <c r="G35" s="29" t="s">
        <v>47</v>
      </c>
      <c r="H35" s="29"/>
      <c r="I35" s="29"/>
      <c r="J35" s="35"/>
      <c r="K35" s="35"/>
      <c r="L35" s="35">
        <v>4</v>
      </c>
      <c r="M35" s="35"/>
      <c r="N35" s="35"/>
    </row>
    <row r="36" s="3" customFormat="1" ht="25" customHeight="1" spans="1:14">
      <c r="A36" s="28">
        <v>14</v>
      </c>
      <c r="B36" s="28" t="s">
        <v>48</v>
      </c>
      <c r="C36" s="29" t="s">
        <v>191</v>
      </c>
      <c r="D36" s="29" t="s">
        <v>19</v>
      </c>
      <c r="E36" s="29" t="s">
        <v>192</v>
      </c>
      <c r="F36" s="29"/>
      <c r="G36" s="29"/>
      <c r="H36" s="33"/>
      <c r="I36" s="29" t="s">
        <v>193</v>
      </c>
      <c r="J36" s="35">
        <v>830</v>
      </c>
      <c r="K36" s="35"/>
      <c r="L36" s="35"/>
      <c r="N36" s="35">
        <v>518</v>
      </c>
    </row>
    <row r="37" s="3" customFormat="1" ht="25" customHeight="1" spans="1:14">
      <c r="A37" s="28"/>
      <c r="B37" s="28"/>
      <c r="C37" s="29" t="s">
        <v>194</v>
      </c>
      <c r="D37" s="29" t="s">
        <v>19</v>
      </c>
      <c r="E37" s="29"/>
      <c r="F37" s="29" t="s">
        <v>195</v>
      </c>
      <c r="G37" s="29"/>
      <c r="H37" s="29" t="s">
        <v>196</v>
      </c>
      <c r="I37" s="29"/>
      <c r="J37" s="35"/>
      <c r="K37" s="35">
        <v>877.6</v>
      </c>
      <c r="L37" s="35"/>
      <c r="M37" s="35">
        <v>848</v>
      </c>
      <c r="N37" s="35"/>
    </row>
    <row r="38" s="3" customFormat="1" ht="25" customHeight="1" spans="1:14">
      <c r="A38" s="28"/>
      <c r="B38" s="28"/>
      <c r="C38" s="29" t="s">
        <v>197</v>
      </c>
      <c r="D38" s="29" t="s">
        <v>19</v>
      </c>
      <c r="E38" s="29"/>
      <c r="F38" s="29"/>
      <c r="G38" s="29" t="s">
        <v>198</v>
      </c>
      <c r="H38" s="29" t="s">
        <v>199</v>
      </c>
      <c r="I38" s="29"/>
      <c r="J38" s="35"/>
      <c r="K38" s="35"/>
      <c r="L38" s="35">
        <v>249</v>
      </c>
      <c r="M38" s="35">
        <v>320</v>
      </c>
      <c r="N38" s="35"/>
    </row>
    <row r="39" s="3" customFormat="1" ht="25" customHeight="1" spans="1:14">
      <c r="A39" s="28"/>
      <c r="B39" s="28"/>
      <c r="C39" s="29" t="s">
        <v>200</v>
      </c>
      <c r="D39" s="29" t="s">
        <v>19</v>
      </c>
      <c r="E39" s="29"/>
      <c r="F39" s="29"/>
      <c r="G39" s="29"/>
      <c r="H39" s="29"/>
      <c r="I39" s="29" t="s">
        <v>201</v>
      </c>
      <c r="J39" s="35"/>
      <c r="K39" s="35"/>
      <c r="L39" s="35"/>
      <c r="M39" s="35"/>
      <c r="N39" s="35">
        <v>360</v>
      </c>
    </row>
    <row r="40" s="3" customFormat="1" ht="25" customHeight="1" spans="1:14">
      <c r="A40" s="28"/>
      <c r="B40" s="28"/>
      <c r="C40" s="29" t="s">
        <v>202</v>
      </c>
      <c r="D40" s="29" t="s">
        <v>19</v>
      </c>
      <c r="E40" s="29"/>
      <c r="F40" s="29"/>
      <c r="G40" s="29"/>
      <c r="H40" s="29" t="s">
        <v>193</v>
      </c>
      <c r="I40" s="29" t="s">
        <v>193</v>
      </c>
      <c r="J40" s="35"/>
      <c r="K40" s="35"/>
      <c r="L40" s="35"/>
      <c r="M40" s="35">
        <v>99</v>
      </c>
      <c r="N40" s="35">
        <v>99</v>
      </c>
    </row>
    <row r="41" s="3" customFormat="1" ht="25" customHeight="1" spans="1:14">
      <c r="A41" s="28"/>
      <c r="B41" s="28"/>
      <c r="C41" s="29" t="s">
        <v>203</v>
      </c>
      <c r="D41" s="29" t="s">
        <v>19</v>
      </c>
      <c r="E41" s="29"/>
      <c r="F41" s="29"/>
      <c r="G41" s="29"/>
      <c r="H41" s="29"/>
      <c r="I41" s="29" t="s">
        <v>201</v>
      </c>
      <c r="J41" s="35"/>
      <c r="K41" s="35"/>
      <c r="L41" s="35"/>
      <c r="M41" s="35"/>
      <c r="N41" s="35">
        <v>860</v>
      </c>
    </row>
    <row r="42" s="3" customFormat="1" ht="25" customHeight="1" spans="1:14">
      <c r="A42" s="28">
        <v>15</v>
      </c>
      <c r="B42" s="28" t="s">
        <v>49</v>
      </c>
      <c r="C42" s="29" t="s">
        <v>117</v>
      </c>
      <c r="D42" s="29" t="s">
        <v>24</v>
      </c>
      <c r="E42" s="29" t="s">
        <v>204</v>
      </c>
      <c r="F42" s="29"/>
      <c r="G42" s="29"/>
      <c r="H42" s="29" t="s">
        <v>204</v>
      </c>
      <c r="I42" s="29"/>
      <c r="J42" s="35">
        <v>5</v>
      </c>
      <c r="K42" s="35"/>
      <c r="L42" s="35"/>
      <c r="M42" s="35">
        <v>8</v>
      </c>
      <c r="N42" s="35"/>
    </row>
    <row r="43" s="3" customFormat="1" ht="30" customHeight="1" spans="1:14">
      <c r="A43" s="28"/>
      <c r="B43" s="28"/>
      <c r="C43" s="29" t="s">
        <v>205</v>
      </c>
      <c r="D43" s="29" t="s">
        <v>24</v>
      </c>
      <c r="E43" s="29"/>
      <c r="F43" s="29" t="s">
        <v>206</v>
      </c>
      <c r="G43" s="29"/>
      <c r="H43" s="29"/>
      <c r="I43" s="29" t="s">
        <v>206</v>
      </c>
      <c r="J43" s="35"/>
      <c r="K43" s="35">
        <v>9</v>
      </c>
      <c r="L43" s="35"/>
      <c r="M43" s="35"/>
      <c r="N43" s="35">
        <v>5</v>
      </c>
    </row>
    <row r="44" s="3" customFormat="1" ht="30" customHeight="1" spans="1:14">
      <c r="A44" s="28"/>
      <c r="B44" s="28"/>
      <c r="C44" s="29" t="s">
        <v>207</v>
      </c>
      <c r="D44" s="29" t="s">
        <v>24</v>
      </c>
      <c r="E44" s="29"/>
      <c r="F44" s="29"/>
      <c r="G44" s="29" t="s">
        <v>208</v>
      </c>
      <c r="H44" s="29"/>
      <c r="I44" s="29"/>
      <c r="J44" s="35"/>
      <c r="K44" s="35"/>
      <c r="L44" s="35">
        <v>7</v>
      </c>
      <c r="M44" s="35"/>
      <c r="N44" s="35"/>
    </row>
    <row r="45" s="3" customFormat="1" ht="25" customHeight="1" spans="1:14">
      <c r="A45" s="28"/>
      <c r="B45" s="28"/>
      <c r="C45" s="29" t="s">
        <v>50</v>
      </c>
      <c r="D45" s="29" t="s">
        <v>24</v>
      </c>
      <c r="E45" s="29"/>
      <c r="F45" s="29"/>
      <c r="G45" s="29"/>
      <c r="H45" s="29" t="s">
        <v>209</v>
      </c>
      <c r="I45" s="29"/>
      <c r="J45" s="35"/>
      <c r="K45" s="35"/>
      <c r="L45" s="35"/>
      <c r="M45" s="35">
        <v>7</v>
      </c>
      <c r="N45" s="35"/>
    </row>
    <row r="46" s="3" customFormat="1" ht="25" customHeight="1" spans="1:14">
      <c r="A46" s="28">
        <v>16</v>
      </c>
      <c r="B46" s="28" t="s">
        <v>52</v>
      </c>
      <c r="C46" s="29" t="s">
        <v>53</v>
      </c>
      <c r="D46" s="29" t="s">
        <v>36</v>
      </c>
      <c r="E46" s="29"/>
      <c r="F46" s="29" t="s">
        <v>54</v>
      </c>
      <c r="G46" s="29"/>
      <c r="H46" s="29"/>
      <c r="I46" s="29"/>
      <c r="J46" s="35"/>
      <c r="K46" s="35">
        <v>5.26</v>
      </c>
      <c r="L46" s="35"/>
      <c r="M46" s="35"/>
      <c r="N46" s="35"/>
    </row>
    <row r="47" s="3" customFormat="1" ht="25" customHeight="1" spans="1:14">
      <c r="A47" s="28"/>
      <c r="B47" s="28"/>
      <c r="C47" s="29" t="s">
        <v>210</v>
      </c>
      <c r="D47" s="29" t="s">
        <v>36</v>
      </c>
      <c r="E47" s="29" t="s">
        <v>211</v>
      </c>
      <c r="F47" s="29"/>
      <c r="G47" s="29"/>
      <c r="H47" s="29"/>
      <c r="I47" s="29"/>
      <c r="J47" s="35">
        <v>1.666666</v>
      </c>
      <c r="K47" s="35"/>
      <c r="L47" s="35"/>
      <c r="M47" s="35"/>
      <c r="N47" s="35"/>
    </row>
    <row r="48" s="3" customFormat="1" ht="25" customHeight="1" spans="1:14">
      <c r="A48" s="28"/>
      <c r="B48" s="28"/>
      <c r="C48" s="29" t="s">
        <v>212</v>
      </c>
      <c r="D48" s="29" t="s">
        <v>36</v>
      </c>
      <c r="E48" s="29"/>
      <c r="F48" s="29"/>
      <c r="G48" s="29" t="s">
        <v>54</v>
      </c>
      <c r="H48" s="29"/>
      <c r="I48" s="29"/>
      <c r="J48" s="35"/>
      <c r="K48" s="35"/>
      <c r="L48" s="35">
        <v>6</v>
      </c>
      <c r="M48" s="35"/>
      <c r="N48" s="35"/>
    </row>
    <row r="49" s="3" customFormat="1" ht="25" customHeight="1" spans="1:14">
      <c r="A49" s="28">
        <v>17</v>
      </c>
      <c r="B49" s="28" t="s">
        <v>55</v>
      </c>
      <c r="C49" s="29" t="s">
        <v>56</v>
      </c>
      <c r="D49" s="29" t="s">
        <v>36</v>
      </c>
      <c r="E49" s="29"/>
      <c r="F49" s="29" t="s">
        <v>181</v>
      </c>
      <c r="G49" s="29"/>
      <c r="H49" s="29"/>
      <c r="I49" s="29"/>
      <c r="J49" s="35"/>
      <c r="K49" s="35">
        <v>2.07142857142857</v>
      </c>
      <c r="L49" s="35"/>
      <c r="M49" s="35"/>
      <c r="N49" s="35"/>
    </row>
    <row r="50" s="3" customFormat="1" ht="25" customHeight="1" spans="1:14">
      <c r="A50" s="28">
        <v>18</v>
      </c>
      <c r="B50" s="28" t="s">
        <v>60</v>
      </c>
      <c r="C50" s="29" t="s">
        <v>213</v>
      </c>
      <c r="D50" s="29" t="s">
        <v>36</v>
      </c>
      <c r="E50" s="29"/>
      <c r="F50" s="29" t="s">
        <v>214</v>
      </c>
      <c r="G50" s="29"/>
      <c r="H50" s="29"/>
      <c r="I50" s="29" t="s">
        <v>62</v>
      </c>
      <c r="J50" s="35"/>
      <c r="K50" s="35">
        <v>9.14285714285714</v>
      </c>
      <c r="L50" s="35"/>
      <c r="M50" s="35"/>
      <c r="N50" s="35">
        <v>8.571</v>
      </c>
    </row>
    <row r="51" s="3" customFormat="1" ht="25" customHeight="1" spans="1:14">
      <c r="A51" s="28"/>
      <c r="B51" s="28"/>
      <c r="C51" s="29" t="s">
        <v>215</v>
      </c>
      <c r="D51" s="29" t="s">
        <v>28</v>
      </c>
      <c r="E51" s="29"/>
      <c r="F51" s="29"/>
      <c r="G51" s="29" t="s">
        <v>216</v>
      </c>
      <c r="H51" s="29"/>
      <c r="I51" s="29"/>
      <c r="J51" s="35"/>
      <c r="K51" s="35"/>
      <c r="L51" s="35">
        <v>0.17</v>
      </c>
      <c r="M51" s="35"/>
      <c r="N51" s="35"/>
    </row>
    <row r="52" s="3" customFormat="1" ht="25" customHeight="1" spans="1:14">
      <c r="A52" s="28"/>
      <c r="B52" s="28"/>
      <c r="C52" s="29" t="s">
        <v>217</v>
      </c>
      <c r="D52" s="29" t="s">
        <v>36</v>
      </c>
      <c r="E52" s="29"/>
      <c r="F52" s="29"/>
      <c r="G52" s="29"/>
      <c r="H52" s="29"/>
      <c r="I52" s="29" t="s">
        <v>62</v>
      </c>
      <c r="J52" s="35"/>
      <c r="K52" s="35"/>
      <c r="L52" s="35"/>
      <c r="M52" s="35"/>
      <c r="N52" s="35">
        <v>8.571</v>
      </c>
    </row>
    <row r="53" s="3" customFormat="1" ht="25" customHeight="1" spans="1:14">
      <c r="A53" s="28">
        <v>19</v>
      </c>
      <c r="B53" s="28" t="s">
        <v>63</v>
      </c>
      <c r="C53" s="29" t="s">
        <v>218</v>
      </c>
      <c r="D53" s="29" t="s">
        <v>28</v>
      </c>
      <c r="E53" s="29"/>
      <c r="F53" s="29" t="s">
        <v>97</v>
      </c>
      <c r="G53" s="29"/>
      <c r="H53" s="29"/>
      <c r="I53" s="29"/>
      <c r="J53" s="35"/>
      <c r="K53" s="35">
        <v>0.991666666666667</v>
      </c>
      <c r="L53" s="35"/>
      <c r="M53" s="35"/>
      <c r="N53" s="35"/>
    </row>
    <row r="54" s="3" customFormat="1" ht="25" customHeight="1" spans="1:14">
      <c r="A54" s="28"/>
      <c r="B54" s="28"/>
      <c r="C54" s="29" t="s">
        <v>219</v>
      </c>
      <c r="D54" s="29" t="s">
        <v>28</v>
      </c>
      <c r="E54" s="29"/>
      <c r="F54" s="29"/>
      <c r="G54" s="29" t="s">
        <v>220</v>
      </c>
      <c r="H54" s="29"/>
      <c r="I54" s="29"/>
      <c r="J54" s="35"/>
      <c r="K54" s="35"/>
      <c r="L54" s="35">
        <v>0.8</v>
      </c>
      <c r="M54" s="35"/>
      <c r="N54" s="35"/>
    </row>
    <row r="55" s="3" customFormat="1" ht="25" customHeight="1" spans="1:14">
      <c r="A55" s="28"/>
      <c r="B55" s="28"/>
      <c r="C55" s="29" t="s">
        <v>221</v>
      </c>
      <c r="D55" s="29" t="s">
        <v>28</v>
      </c>
      <c r="E55" s="29"/>
      <c r="F55" s="29"/>
      <c r="G55" s="29"/>
      <c r="H55" s="29" t="s">
        <v>222</v>
      </c>
      <c r="I55" s="29"/>
      <c r="J55" s="35"/>
      <c r="K55" s="35"/>
      <c r="L55" s="35"/>
      <c r="M55" s="35">
        <v>1.633</v>
      </c>
      <c r="N55" s="35"/>
    </row>
    <row r="56" s="3" customFormat="1" ht="25" customHeight="1" spans="1:14">
      <c r="A56" s="28"/>
      <c r="B56" s="28"/>
      <c r="C56" s="29" t="s">
        <v>223</v>
      </c>
      <c r="D56" s="29" t="s">
        <v>28</v>
      </c>
      <c r="E56" s="29"/>
      <c r="F56" s="29"/>
      <c r="G56" s="29"/>
      <c r="H56" s="29"/>
      <c r="I56" s="29" t="s">
        <v>222</v>
      </c>
      <c r="J56" s="35"/>
      <c r="K56" s="35"/>
      <c r="L56" s="35"/>
      <c r="M56" s="35"/>
      <c r="N56" s="35">
        <v>1.13</v>
      </c>
    </row>
    <row r="57" s="3" customFormat="1" ht="25" customHeight="1" spans="1:14">
      <c r="A57" s="28">
        <v>20</v>
      </c>
      <c r="B57" s="28" t="s">
        <v>64</v>
      </c>
      <c r="C57" s="29" t="s">
        <v>224</v>
      </c>
      <c r="D57" s="29" t="s">
        <v>24</v>
      </c>
      <c r="E57" s="29" t="s">
        <v>116</v>
      </c>
      <c r="F57" s="29"/>
      <c r="G57" s="29"/>
      <c r="H57" s="29"/>
      <c r="I57" s="29"/>
      <c r="J57" s="35">
        <v>15</v>
      </c>
      <c r="K57" s="35"/>
      <c r="L57" s="35"/>
      <c r="M57" s="35"/>
      <c r="N57" s="35"/>
    </row>
    <row r="58" s="3" customFormat="1" ht="25" customHeight="1" spans="1:14">
      <c r="A58" s="28"/>
      <c r="B58" s="28"/>
      <c r="C58" s="29" t="s">
        <v>122</v>
      </c>
      <c r="D58" s="29" t="s">
        <v>24</v>
      </c>
      <c r="E58" s="29"/>
      <c r="F58" s="29" t="s">
        <v>225</v>
      </c>
      <c r="G58" s="29"/>
      <c r="H58" s="29"/>
      <c r="I58" s="29" t="s">
        <v>226</v>
      </c>
      <c r="J58" s="35"/>
      <c r="K58" s="35">
        <v>43.6</v>
      </c>
      <c r="L58" s="35"/>
      <c r="M58" s="35"/>
      <c r="N58" s="35">
        <v>30</v>
      </c>
    </row>
    <row r="59" s="3" customFormat="1" ht="25" customHeight="1" spans="1:14">
      <c r="A59" s="28">
        <v>21</v>
      </c>
      <c r="B59" s="28" t="s">
        <v>67</v>
      </c>
      <c r="C59" s="29" t="s">
        <v>227</v>
      </c>
      <c r="D59" s="29" t="s">
        <v>28</v>
      </c>
      <c r="E59" s="29"/>
      <c r="F59" s="29" t="s">
        <v>69</v>
      </c>
      <c r="G59" s="29"/>
      <c r="H59" s="29"/>
      <c r="I59" s="29"/>
      <c r="J59" s="35"/>
      <c r="K59" s="35">
        <v>0.23</v>
      </c>
      <c r="L59" s="35"/>
      <c r="M59" s="35"/>
      <c r="N59" s="35"/>
    </row>
    <row r="60" s="3" customFormat="1" ht="25" customHeight="1" spans="1:14">
      <c r="A60" s="28"/>
      <c r="B60" s="28"/>
      <c r="C60" s="29" t="s">
        <v>71</v>
      </c>
      <c r="D60" s="29" t="s">
        <v>28</v>
      </c>
      <c r="E60" s="29" t="s">
        <v>228</v>
      </c>
      <c r="F60" s="29"/>
      <c r="G60" s="29"/>
      <c r="H60" s="29"/>
      <c r="I60" s="29"/>
      <c r="J60" s="35">
        <v>0.5</v>
      </c>
      <c r="K60" s="35"/>
      <c r="L60" s="35"/>
      <c r="M60" s="35"/>
      <c r="N60" s="35"/>
    </row>
    <row r="61" s="3" customFormat="1" ht="25" customHeight="1" spans="1:14">
      <c r="A61" s="28"/>
      <c r="B61" s="28"/>
      <c r="C61" s="29" t="s">
        <v>183</v>
      </c>
      <c r="D61" s="29" t="s">
        <v>28</v>
      </c>
      <c r="E61" s="29"/>
      <c r="F61" s="29"/>
      <c r="G61" s="29" t="s">
        <v>229</v>
      </c>
      <c r="H61" s="29"/>
      <c r="I61" s="29"/>
      <c r="J61" s="35"/>
      <c r="K61" s="35"/>
      <c r="L61" s="35">
        <v>0.3</v>
      </c>
      <c r="M61" s="35"/>
      <c r="N61" s="35"/>
    </row>
    <row r="62" s="3" customFormat="1" ht="25" customHeight="1" spans="1:14">
      <c r="A62" s="28"/>
      <c r="B62" s="28"/>
      <c r="C62" s="29" t="s">
        <v>230</v>
      </c>
      <c r="D62" s="29" t="s">
        <v>28</v>
      </c>
      <c r="E62" s="29"/>
      <c r="F62" s="29"/>
      <c r="G62" s="29"/>
      <c r="H62" s="29" t="s">
        <v>231</v>
      </c>
      <c r="I62" s="29"/>
      <c r="J62" s="35"/>
      <c r="K62" s="35"/>
      <c r="L62" s="35"/>
      <c r="M62" s="35">
        <v>0.6</v>
      </c>
      <c r="N62" s="35"/>
    </row>
    <row r="63" s="3" customFormat="1" ht="25" customHeight="1" spans="1:14">
      <c r="A63" s="28"/>
      <c r="B63" s="28"/>
      <c r="C63" s="29" t="s">
        <v>68</v>
      </c>
      <c r="D63" s="29" t="s">
        <v>28</v>
      </c>
      <c r="E63" s="29"/>
      <c r="F63" s="29"/>
      <c r="G63" s="29"/>
      <c r="H63" s="29" t="s">
        <v>69</v>
      </c>
      <c r="I63" s="29" t="s">
        <v>69</v>
      </c>
      <c r="J63" s="35"/>
      <c r="K63" s="35"/>
      <c r="L63" s="35"/>
      <c r="M63" s="35">
        <v>0.3</v>
      </c>
      <c r="N63" s="35">
        <v>0.2</v>
      </c>
    </row>
    <row r="64" s="3" customFormat="1" ht="25" customHeight="1" spans="1:14">
      <c r="A64" s="28"/>
      <c r="B64" s="28"/>
      <c r="C64" s="29" t="s">
        <v>232</v>
      </c>
      <c r="D64" s="29" t="s">
        <v>28</v>
      </c>
      <c r="E64" s="29"/>
      <c r="F64" s="29"/>
      <c r="G64" s="29"/>
      <c r="H64" s="29"/>
      <c r="I64" s="29" t="s">
        <v>233</v>
      </c>
      <c r="J64" s="35"/>
      <c r="K64" s="35"/>
      <c r="L64" s="35"/>
      <c r="M64" s="35"/>
      <c r="N64" s="35">
        <v>0.3</v>
      </c>
    </row>
    <row r="65" s="3" customFormat="1" ht="30" customHeight="1" spans="1:14">
      <c r="A65" s="28">
        <v>22</v>
      </c>
      <c r="B65" s="28" t="s">
        <v>73</v>
      </c>
      <c r="C65" s="29" t="s">
        <v>234</v>
      </c>
      <c r="D65" s="29" t="s">
        <v>75</v>
      </c>
      <c r="E65" s="29"/>
      <c r="F65" s="29" t="s">
        <v>235</v>
      </c>
      <c r="G65" s="29"/>
      <c r="H65" s="29"/>
      <c r="I65" s="29"/>
      <c r="J65" s="35"/>
      <c r="K65" s="35">
        <v>1.16666666666667</v>
      </c>
      <c r="L65" s="35"/>
      <c r="M65" s="35"/>
      <c r="N65" s="35"/>
    </row>
    <row r="66" s="3" customFormat="1" ht="25" customHeight="1" spans="1:14">
      <c r="A66" s="28"/>
      <c r="B66" s="28"/>
      <c r="C66" s="29" t="s">
        <v>236</v>
      </c>
      <c r="D66" s="29" t="s">
        <v>127</v>
      </c>
      <c r="E66" s="29"/>
      <c r="F66" s="29"/>
      <c r="G66" s="29" t="s">
        <v>237</v>
      </c>
      <c r="H66" s="29" t="s">
        <v>238</v>
      </c>
      <c r="I66" s="29" t="s">
        <v>238</v>
      </c>
      <c r="J66" s="35"/>
      <c r="K66" s="35"/>
      <c r="L66" s="35">
        <v>1.2</v>
      </c>
      <c r="M66" s="35">
        <v>2</v>
      </c>
      <c r="N66" s="35">
        <v>1.33</v>
      </c>
    </row>
    <row r="67" s="3" customFormat="1" ht="25" customHeight="1" spans="1:14">
      <c r="A67" s="28"/>
      <c r="B67" s="28"/>
      <c r="C67" s="29" t="s">
        <v>239</v>
      </c>
      <c r="D67" s="29" t="s">
        <v>75</v>
      </c>
      <c r="E67" s="29"/>
      <c r="F67" s="29"/>
      <c r="G67" s="29"/>
      <c r="H67" s="29" t="s">
        <v>240</v>
      </c>
      <c r="I67" s="29"/>
      <c r="J67" s="35"/>
      <c r="K67" s="35"/>
      <c r="L67" s="35"/>
      <c r="M67" s="35">
        <v>1.25</v>
      </c>
      <c r="N67" s="35"/>
    </row>
    <row r="68" s="3" customFormat="1" ht="25" customHeight="1" spans="1:14">
      <c r="A68" s="28"/>
      <c r="B68" s="28"/>
      <c r="C68" s="29" t="s">
        <v>241</v>
      </c>
      <c r="D68" s="29" t="s">
        <v>75</v>
      </c>
      <c r="E68" s="29"/>
      <c r="F68" s="29"/>
      <c r="G68" s="29"/>
      <c r="H68" s="29"/>
      <c r="I68" s="29" t="s">
        <v>240</v>
      </c>
      <c r="J68" s="35"/>
      <c r="K68" s="35"/>
      <c r="L68" s="35"/>
      <c r="M68" s="35"/>
      <c r="N68" s="35">
        <v>1.56</v>
      </c>
    </row>
    <row r="69" s="3" customFormat="1" ht="30" customHeight="1" spans="1:14">
      <c r="A69" s="28"/>
      <c r="B69" s="28"/>
      <c r="C69" s="29" t="s">
        <v>241</v>
      </c>
      <c r="D69" s="29" t="s">
        <v>75</v>
      </c>
      <c r="E69" s="29"/>
      <c r="F69" s="29"/>
      <c r="G69" s="29"/>
      <c r="H69" s="29"/>
      <c r="I69" s="29" t="s">
        <v>242</v>
      </c>
      <c r="J69" s="35"/>
      <c r="K69" s="35"/>
      <c r="L69" s="35"/>
      <c r="M69" s="35"/>
      <c r="N69" s="35">
        <v>2.75</v>
      </c>
    </row>
    <row r="70" s="3" customFormat="1" ht="25" customHeight="1" spans="1:14">
      <c r="A70" s="28"/>
      <c r="B70" s="28"/>
      <c r="C70" s="29" t="s">
        <v>126</v>
      </c>
      <c r="D70" s="29" t="s">
        <v>127</v>
      </c>
      <c r="E70" s="29"/>
      <c r="F70" s="29"/>
      <c r="G70" s="29"/>
      <c r="H70" s="29"/>
      <c r="I70" s="29" t="s">
        <v>243</v>
      </c>
      <c r="J70" s="35"/>
      <c r="K70" s="35"/>
      <c r="L70" s="35"/>
      <c r="M70" s="35"/>
      <c r="N70" s="35">
        <v>1.16</v>
      </c>
    </row>
    <row r="71" s="3" customFormat="1" ht="25" customHeight="1" spans="1:14">
      <c r="A71" s="28">
        <v>23</v>
      </c>
      <c r="B71" s="28" t="s">
        <v>77</v>
      </c>
      <c r="C71" s="29" t="s">
        <v>244</v>
      </c>
      <c r="D71" s="29" t="s">
        <v>75</v>
      </c>
      <c r="E71" s="29"/>
      <c r="F71" s="29" t="s">
        <v>79</v>
      </c>
      <c r="G71" s="29"/>
      <c r="H71" s="29"/>
      <c r="I71" s="29"/>
      <c r="J71" s="35"/>
      <c r="K71" s="35">
        <v>0.379166666666667</v>
      </c>
      <c r="L71" s="35"/>
      <c r="M71" s="35"/>
      <c r="N71" s="35"/>
    </row>
    <row r="72" s="3" customFormat="1" ht="25" customHeight="1" spans="1:14">
      <c r="A72" s="28"/>
      <c r="B72" s="28"/>
      <c r="C72" s="29" t="s">
        <v>78</v>
      </c>
      <c r="D72" s="29" t="s">
        <v>75</v>
      </c>
      <c r="E72" s="29"/>
      <c r="F72" s="29"/>
      <c r="G72" s="29" t="s">
        <v>245</v>
      </c>
      <c r="H72" s="29" t="s">
        <v>79</v>
      </c>
      <c r="I72" s="29"/>
      <c r="J72" s="35"/>
      <c r="K72" s="35"/>
      <c r="L72" s="35">
        <v>1</v>
      </c>
      <c r="M72" s="35">
        <v>0.2777</v>
      </c>
      <c r="N72" s="35"/>
    </row>
    <row r="73" customFormat="1" ht="25" customHeight="1" spans="1:14">
      <c r="A73" s="28"/>
      <c r="B73" s="28"/>
      <c r="C73" s="29" t="s">
        <v>105</v>
      </c>
      <c r="D73" s="29" t="s">
        <v>75</v>
      </c>
      <c r="E73" s="29"/>
      <c r="F73" s="29"/>
      <c r="G73" s="29"/>
      <c r="H73" s="29" t="s">
        <v>106</v>
      </c>
      <c r="I73" s="29"/>
      <c r="J73" s="35"/>
      <c r="K73" s="35"/>
      <c r="L73" s="35"/>
      <c r="M73" s="35">
        <v>0.4166</v>
      </c>
      <c r="N73" s="35"/>
    </row>
    <row r="74" customFormat="1" ht="25" customHeight="1" spans="1:14">
      <c r="A74" s="28"/>
      <c r="B74" s="28"/>
      <c r="C74" s="29" t="s">
        <v>78</v>
      </c>
      <c r="D74" s="29" t="s">
        <v>75</v>
      </c>
      <c r="E74" s="29"/>
      <c r="F74" s="29"/>
      <c r="G74" s="29"/>
      <c r="H74" s="29" t="s">
        <v>246</v>
      </c>
      <c r="I74" s="29"/>
      <c r="J74" s="35"/>
      <c r="K74" s="35"/>
      <c r="L74" s="35"/>
      <c r="M74" s="35">
        <v>0.7222</v>
      </c>
      <c r="N74" s="35"/>
    </row>
    <row r="75" customFormat="1" ht="25" customHeight="1" spans="1:14">
      <c r="A75" s="28"/>
      <c r="B75" s="28"/>
      <c r="C75" s="29" t="s">
        <v>78</v>
      </c>
      <c r="D75" s="29" t="s">
        <v>75</v>
      </c>
      <c r="E75" s="29"/>
      <c r="F75" s="29"/>
      <c r="G75" s="29"/>
      <c r="H75" s="29" t="s">
        <v>247</v>
      </c>
      <c r="I75" s="29"/>
      <c r="J75" s="35"/>
      <c r="K75" s="35"/>
      <c r="L75" s="35"/>
      <c r="M75" s="35">
        <v>0.666</v>
      </c>
      <c r="N75" s="35"/>
    </row>
    <row r="76" customFormat="1" ht="25" customHeight="1" spans="1:14">
      <c r="A76" s="28"/>
      <c r="B76" s="28"/>
      <c r="C76" s="29" t="s">
        <v>248</v>
      </c>
      <c r="D76" s="29" t="s">
        <v>75</v>
      </c>
      <c r="E76" s="29"/>
      <c r="F76" s="29"/>
      <c r="G76" s="29"/>
      <c r="H76" s="29"/>
      <c r="I76" s="29" t="s">
        <v>249</v>
      </c>
      <c r="J76" s="35"/>
      <c r="K76" s="35"/>
      <c r="L76" s="35"/>
      <c r="M76" s="35"/>
      <c r="N76" s="35">
        <v>1.22</v>
      </c>
    </row>
    <row r="77" customFormat="1" ht="25" customHeight="1" spans="1:14">
      <c r="A77" s="28"/>
      <c r="B77" s="28"/>
      <c r="C77" s="29" t="s">
        <v>250</v>
      </c>
      <c r="D77" s="29" t="s">
        <v>127</v>
      </c>
      <c r="E77" s="29"/>
      <c r="F77" s="29"/>
      <c r="G77" s="29"/>
      <c r="H77" s="29"/>
      <c r="I77" s="29" t="s">
        <v>79</v>
      </c>
      <c r="J77" s="35"/>
      <c r="K77" s="35"/>
      <c r="L77" s="35"/>
      <c r="M77" s="35"/>
      <c r="N77" s="35">
        <v>0.277</v>
      </c>
    </row>
  </sheetData>
  <mergeCells count="41">
    <mergeCell ref="E4:I4"/>
    <mergeCell ref="J4:N4"/>
    <mergeCell ref="A3:A4"/>
    <mergeCell ref="A6:A8"/>
    <mergeCell ref="A9:A10"/>
    <mergeCell ref="A11:A15"/>
    <mergeCell ref="A16:A20"/>
    <mergeCell ref="A21:A24"/>
    <mergeCell ref="A26:A27"/>
    <mergeCell ref="A29:A31"/>
    <mergeCell ref="A34:A35"/>
    <mergeCell ref="A36:A41"/>
    <mergeCell ref="A42:A45"/>
    <mergeCell ref="A46:A48"/>
    <mergeCell ref="A50:A52"/>
    <mergeCell ref="A53:A56"/>
    <mergeCell ref="A57:A58"/>
    <mergeCell ref="A59:A64"/>
    <mergeCell ref="A65:A70"/>
    <mergeCell ref="A71:A77"/>
    <mergeCell ref="B3:B4"/>
    <mergeCell ref="B6:B8"/>
    <mergeCell ref="B9:B10"/>
    <mergeCell ref="B11:B15"/>
    <mergeCell ref="B16:B20"/>
    <mergeCell ref="B21:B24"/>
    <mergeCell ref="B26:B27"/>
    <mergeCell ref="B29:B31"/>
    <mergeCell ref="B34:B35"/>
    <mergeCell ref="B36:B41"/>
    <mergeCell ref="B42:B45"/>
    <mergeCell ref="B46:B48"/>
    <mergeCell ref="B50:B52"/>
    <mergeCell ref="B53:B56"/>
    <mergeCell ref="B57:B58"/>
    <mergeCell ref="B59:B64"/>
    <mergeCell ref="B65:B70"/>
    <mergeCell ref="B71:B77"/>
    <mergeCell ref="C3:C4"/>
    <mergeCell ref="D3:D4"/>
    <mergeCell ref="A1:N2"/>
  </mergeCells>
  <pageMargins left="0.251388888888889" right="0.251388888888889" top="0.550694444444444" bottom="0.865972222222222" header="0.432638888888889" footer="0.944444444444444"/>
  <pageSetup paperSize="9" scale="45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7"/>
  <sheetViews>
    <sheetView zoomScale="80" zoomScaleNormal="80" workbookViewId="0">
      <pane ySplit="4" topLeftCell="A5" activePane="bottomLeft" state="frozen"/>
      <selection/>
      <selection pane="bottomLeft" activeCell="G10" sqref="G10"/>
    </sheetView>
  </sheetViews>
  <sheetFormatPr defaultColWidth="9" defaultRowHeight="13.5"/>
  <cols>
    <col min="1" max="1" width="6.00833333333333" customWidth="1"/>
    <col min="2" max="2" width="23.6333333333333" style="22" customWidth="1"/>
    <col min="3" max="3" width="22.0166666666667" style="4" customWidth="1"/>
    <col min="4" max="4" width="6.875" style="4" customWidth="1"/>
    <col min="5" max="5" width="39.2916666666667" style="23" customWidth="1"/>
    <col min="6" max="6" width="37.925" customWidth="1"/>
    <col min="7" max="7" width="37.7583333333333" customWidth="1"/>
    <col min="8" max="8" width="36.625" customWidth="1"/>
    <col min="9" max="9" width="19" style="24" customWidth="1"/>
    <col min="10" max="10" width="19.25" style="4" customWidth="1"/>
    <col min="11" max="11" width="16.7" style="4" customWidth="1"/>
    <col min="12" max="12" width="19.5" style="4" customWidth="1"/>
  </cols>
  <sheetData>
    <row r="1" customFormat="1" ht="30" customHeight="1" spans="1:12">
      <c r="A1" s="6" t="s">
        <v>251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Format="1" ht="30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0" customFormat="1" ht="60" customHeight="1" spans="1:12">
      <c r="A3" s="7" t="s">
        <v>1</v>
      </c>
      <c r="B3" s="7" t="s">
        <v>2</v>
      </c>
      <c r="C3" s="7" t="s">
        <v>4</v>
      </c>
      <c r="D3" s="7" t="s">
        <v>5</v>
      </c>
      <c r="E3" s="7" t="s">
        <v>252</v>
      </c>
      <c r="F3" s="7" t="s">
        <v>253</v>
      </c>
      <c r="G3" s="7" t="s">
        <v>254</v>
      </c>
      <c r="H3" s="7" t="s">
        <v>255</v>
      </c>
      <c r="I3" s="26" t="s">
        <v>252</v>
      </c>
      <c r="J3" s="7" t="s">
        <v>253</v>
      </c>
      <c r="K3" s="7" t="s">
        <v>254</v>
      </c>
      <c r="L3" s="7" t="s">
        <v>255</v>
      </c>
    </row>
    <row r="4" s="20" customFormat="1" ht="39.95" customHeight="1" spans="1:12">
      <c r="A4" s="7"/>
      <c r="B4" s="7"/>
      <c r="C4" s="7"/>
      <c r="D4" s="7"/>
      <c r="E4" s="7" t="s">
        <v>12</v>
      </c>
      <c r="F4" s="7"/>
      <c r="G4" s="7"/>
      <c r="H4" s="7"/>
      <c r="I4" s="26" t="s">
        <v>256</v>
      </c>
      <c r="J4" s="7"/>
      <c r="K4" s="7"/>
      <c r="L4" s="7"/>
    </row>
    <row r="5" s="20" customFormat="1" ht="25" customHeight="1" spans="1:12">
      <c r="A5" s="8">
        <v>1</v>
      </c>
      <c r="B5" s="8" t="s">
        <v>14</v>
      </c>
      <c r="C5" s="8" t="s">
        <v>257</v>
      </c>
      <c r="D5" s="8" t="s">
        <v>36</v>
      </c>
      <c r="E5" s="8"/>
      <c r="F5" s="8" t="s">
        <v>258</v>
      </c>
      <c r="G5" s="8"/>
      <c r="H5" s="8"/>
      <c r="I5" s="13"/>
      <c r="J5" s="13">
        <v>0.21</v>
      </c>
      <c r="K5" s="13"/>
      <c r="L5" s="13"/>
    </row>
    <row r="6" s="20" customFormat="1" ht="25" customHeight="1" spans="1:12">
      <c r="A6" s="8">
        <v>2</v>
      </c>
      <c r="B6" s="8" t="s">
        <v>15</v>
      </c>
      <c r="C6" s="8" t="s">
        <v>259</v>
      </c>
      <c r="D6" s="8" t="s">
        <v>36</v>
      </c>
      <c r="E6" s="8" t="s">
        <v>260</v>
      </c>
      <c r="F6" s="8"/>
      <c r="G6" s="8"/>
      <c r="H6" s="8"/>
      <c r="I6" s="13">
        <v>2.67</v>
      </c>
      <c r="J6" s="13"/>
      <c r="K6" s="13"/>
      <c r="L6" s="13"/>
    </row>
    <row r="7" s="20" customFormat="1" ht="25" customHeight="1" spans="1:12">
      <c r="A7" s="8"/>
      <c r="B7" s="8"/>
      <c r="C7" s="8" t="s">
        <v>261</v>
      </c>
      <c r="D7" s="8" t="s">
        <v>36</v>
      </c>
      <c r="E7" s="8" t="s">
        <v>262</v>
      </c>
      <c r="F7" s="8"/>
      <c r="G7" s="8"/>
      <c r="H7" s="8"/>
      <c r="I7" s="13">
        <v>0.67</v>
      </c>
      <c r="J7" s="13"/>
      <c r="K7" s="13"/>
      <c r="L7" s="13"/>
    </row>
    <row r="8" s="20" customFormat="1" ht="25" customHeight="1" spans="1:12">
      <c r="A8" s="8"/>
      <c r="B8" s="8"/>
      <c r="C8" s="8" t="s">
        <v>263</v>
      </c>
      <c r="D8" s="8" t="s">
        <v>36</v>
      </c>
      <c r="E8" s="8"/>
      <c r="F8" s="8"/>
      <c r="G8" s="8"/>
      <c r="H8" s="8" t="s">
        <v>144</v>
      </c>
      <c r="I8" s="13"/>
      <c r="J8" s="13"/>
      <c r="K8" s="13"/>
      <c r="L8" s="13">
        <v>1.91</v>
      </c>
    </row>
    <row r="9" s="20" customFormat="1" ht="25" customHeight="1" spans="1:12">
      <c r="A9" s="8"/>
      <c r="B9" s="8"/>
      <c r="C9" s="8" t="s">
        <v>35</v>
      </c>
      <c r="D9" s="8" t="s">
        <v>36</v>
      </c>
      <c r="E9" s="8"/>
      <c r="F9" s="8"/>
      <c r="G9" s="8"/>
      <c r="H9" s="8" t="s">
        <v>144</v>
      </c>
      <c r="I9" s="13"/>
      <c r="J9" s="13"/>
      <c r="K9" s="13"/>
      <c r="L9" s="13">
        <v>1.45</v>
      </c>
    </row>
    <row r="10" s="20" customFormat="1" ht="25" customHeight="1" spans="1:12">
      <c r="A10" s="8">
        <v>3</v>
      </c>
      <c r="B10" s="8" t="s">
        <v>16</v>
      </c>
      <c r="C10" s="8" t="s">
        <v>264</v>
      </c>
      <c r="D10" s="8" t="s">
        <v>19</v>
      </c>
      <c r="E10" s="8" t="s">
        <v>20</v>
      </c>
      <c r="F10" s="8"/>
      <c r="G10" s="8"/>
      <c r="H10" s="8"/>
      <c r="I10" s="13">
        <v>0.07</v>
      </c>
      <c r="J10" s="13"/>
      <c r="K10" s="13"/>
      <c r="L10" s="13"/>
    </row>
    <row r="11" s="20" customFormat="1" ht="25" customHeight="1" spans="1:12">
      <c r="A11" s="8"/>
      <c r="B11" s="8"/>
      <c r="C11" s="8" t="s">
        <v>265</v>
      </c>
      <c r="D11" s="8" t="s">
        <v>19</v>
      </c>
      <c r="E11" s="8"/>
      <c r="F11" s="8" t="s">
        <v>20</v>
      </c>
      <c r="G11" s="8" t="s">
        <v>20</v>
      </c>
      <c r="H11" s="8" t="s">
        <v>20</v>
      </c>
      <c r="I11" s="13"/>
      <c r="J11" s="13">
        <v>0.134</v>
      </c>
      <c r="K11" s="13">
        <v>0.1583</v>
      </c>
      <c r="L11" s="13">
        <v>0.16</v>
      </c>
    </row>
    <row r="12" s="20" customFormat="1" ht="25" customHeight="1" spans="1:12">
      <c r="A12" s="8">
        <v>4</v>
      </c>
      <c r="B12" s="8" t="s">
        <v>21</v>
      </c>
      <c r="C12" s="8" t="s">
        <v>157</v>
      </c>
      <c r="D12" s="8" t="s">
        <v>75</v>
      </c>
      <c r="E12" s="8" t="s">
        <v>266</v>
      </c>
      <c r="F12" s="8"/>
      <c r="G12" s="8"/>
      <c r="H12" s="8" t="s">
        <v>158</v>
      </c>
      <c r="I12" s="13">
        <v>1.2</v>
      </c>
      <c r="J12" s="13"/>
      <c r="K12" s="13"/>
      <c r="L12" s="13">
        <v>1.2</v>
      </c>
    </row>
    <row r="13" s="20" customFormat="1" ht="25" customHeight="1" spans="1:12">
      <c r="A13" s="8"/>
      <c r="B13" s="8"/>
      <c r="C13" s="8" t="s">
        <v>113</v>
      </c>
      <c r="D13" s="8" t="s">
        <v>75</v>
      </c>
      <c r="E13" s="8" t="s">
        <v>267</v>
      </c>
      <c r="F13" s="8"/>
      <c r="G13" s="8"/>
      <c r="H13" s="8"/>
      <c r="I13" s="13">
        <v>1.9</v>
      </c>
      <c r="J13" s="13"/>
      <c r="K13" s="13"/>
      <c r="L13" s="13"/>
    </row>
    <row r="14" s="20" customFormat="1" ht="25" customHeight="1" spans="1:12">
      <c r="A14" s="8"/>
      <c r="B14" s="8"/>
      <c r="C14" s="8" t="s">
        <v>268</v>
      </c>
      <c r="D14" s="8" t="s">
        <v>42</v>
      </c>
      <c r="E14" s="8"/>
      <c r="F14" s="8"/>
      <c r="G14" s="8" t="s">
        <v>269</v>
      </c>
      <c r="H14" s="8"/>
      <c r="I14" s="13"/>
      <c r="J14" s="13"/>
      <c r="K14" s="13">
        <v>10</v>
      </c>
      <c r="L14" s="13"/>
    </row>
    <row r="15" s="20" customFormat="1" ht="25" customHeight="1" spans="1:12">
      <c r="A15" s="8">
        <v>5</v>
      </c>
      <c r="B15" s="8" t="s">
        <v>22</v>
      </c>
      <c r="C15" s="8" t="s">
        <v>23</v>
      </c>
      <c r="D15" s="8" t="s">
        <v>24</v>
      </c>
      <c r="E15" s="8" t="s">
        <v>164</v>
      </c>
      <c r="F15" s="8"/>
      <c r="G15" s="8"/>
      <c r="H15" s="8"/>
      <c r="I15" s="13">
        <v>2</v>
      </c>
      <c r="J15" s="13"/>
      <c r="K15" s="13"/>
      <c r="L15" s="13"/>
    </row>
    <row r="16" s="20" customFormat="1" ht="25" customHeight="1" spans="1:12">
      <c r="A16" s="8"/>
      <c r="B16" s="8"/>
      <c r="C16" s="8" t="s">
        <v>270</v>
      </c>
      <c r="D16" s="8" t="s">
        <v>24</v>
      </c>
      <c r="E16" s="8"/>
      <c r="F16" s="8" t="s">
        <v>163</v>
      </c>
      <c r="G16" s="8"/>
      <c r="H16" s="8"/>
      <c r="I16" s="13"/>
      <c r="J16" s="13">
        <v>2.16</v>
      </c>
      <c r="K16" s="13"/>
      <c r="L16" s="13"/>
    </row>
    <row r="17" s="20" customFormat="1" ht="25" customHeight="1" spans="1:12">
      <c r="A17" s="8">
        <v>6</v>
      </c>
      <c r="B17" s="8" t="s">
        <v>26</v>
      </c>
      <c r="C17" s="8"/>
      <c r="D17" s="8"/>
      <c r="E17" s="8"/>
      <c r="F17" s="8"/>
      <c r="G17" s="8"/>
      <c r="H17" s="8"/>
      <c r="I17" s="13"/>
      <c r="J17" s="13"/>
      <c r="K17" s="13"/>
      <c r="L17" s="13"/>
    </row>
    <row r="18" s="20" customFormat="1" ht="25" customHeight="1" spans="1:12">
      <c r="A18" s="8">
        <v>7</v>
      </c>
      <c r="B18" s="8" t="s">
        <v>30</v>
      </c>
      <c r="C18" s="8" t="s">
        <v>271</v>
      </c>
      <c r="D18" s="8" t="s">
        <v>28</v>
      </c>
      <c r="E18" s="8" t="s">
        <v>32</v>
      </c>
      <c r="F18" s="8"/>
      <c r="G18" s="8"/>
      <c r="H18" s="8"/>
      <c r="I18" s="13">
        <v>3.33</v>
      </c>
      <c r="J18" s="13"/>
      <c r="K18" s="13"/>
      <c r="L18" s="13"/>
    </row>
    <row r="19" s="20" customFormat="1" ht="25" customHeight="1" spans="1:12">
      <c r="A19" s="14">
        <v>8</v>
      </c>
      <c r="B19" s="14" t="s">
        <v>33</v>
      </c>
      <c r="C19" s="8" t="s">
        <v>35</v>
      </c>
      <c r="D19" s="8" t="s">
        <v>36</v>
      </c>
      <c r="E19" s="8" t="s">
        <v>179</v>
      </c>
      <c r="F19" s="8"/>
      <c r="G19" s="8"/>
      <c r="H19" s="8" t="s">
        <v>37</v>
      </c>
      <c r="I19" s="13">
        <v>0.79</v>
      </c>
      <c r="J19" s="13"/>
      <c r="K19" s="13"/>
      <c r="L19" s="13">
        <v>0.9</v>
      </c>
    </row>
    <row r="20" s="20" customFormat="1" ht="25" customHeight="1" spans="1:12">
      <c r="A20" s="8">
        <v>9</v>
      </c>
      <c r="B20" s="8" t="s">
        <v>38</v>
      </c>
      <c r="C20" s="8"/>
      <c r="D20" s="8"/>
      <c r="E20" s="8"/>
      <c r="F20" s="8"/>
      <c r="G20" s="8"/>
      <c r="H20" s="8"/>
      <c r="I20" s="13"/>
      <c r="J20" s="13"/>
      <c r="K20" s="13"/>
      <c r="L20" s="13"/>
    </row>
    <row r="21" s="20" customFormat="1" ht="25" customHeight="1" spans="1:12">
      <c r="A21" s="8">
        <v>10</v>
      </c>
      <c r="B21" s="8" t="s">
        <v>39</v>
      </c>
      <c r="C21" s="8"/>
      <c r="D21" s="8"/>
      <c r="E21" s="8"/>
      <c r="F21" s="8"/>
      <c r="G21" s="8"/>
      <c r="H21" s="8"/>
      <c r="I21" s="13"/>
      <c r="J21" s="13"/>
      <c r="K21" s="13"/>
      <c r="L21" s="13"/>
    </row>
    <row r="22" s="20" customFormat="1" ht="25" customHeight="1" spans="1:12">
      <c r="A22" s="8">
        <v>11</v>
      </c>
      <c r="B22" s="8" t="s">
        <v>40</v>
      </c>
      <c r="C22" s="8"/>
      <c r="D22" s="8"/>
      <c r="E22" s="8"/>
      <c r="F22" s="8"/>
      <c r="G22" s="8"/>
      <c r="H22" s="8"/>
      <c r="I22" s="13"/>
      <c r="J22" s="13"/>
      <c r="K22" s="13"/>
      <c r="L22" s="13"/>
    </row>
    <row r="23" s="20" customFormat="1" ht="25" customHeight="1" spans="1:12">
      <c r="A23" s="8">
        <v>12</v>
      </c>
      <c r="B23" s="8" t="s">
        <v>44</v>
      </c>
      <c r="C23" s="8"/>
      <c r="D23" s="8"/>
      <c r="E23" s="8"/>
      <c r="F23" s="8"/>
      <c r="G23" s="8"/>
      <c r="H23" s="8"/>
      <c r="I23" s="13"/>
      <c r="J23" s="13"/>
      <c r="K23" s="13"/>
      <c r="L23" s="13"/>
    </row>
    <row r="24" s="20" customFormat="1" ht="25" customHeight="1" spans="1:12">
      <c r="A24" s="8">
        <v>13</v>
      </c>
      <c r="B24" s="8" t="s">
        <v>45</v>
      </c>
      <c r="C24" s="8" t="s">
        <v>46</v>
      </c>
      <c r="D24" s="8" t="s">
        <v>28</v>
      </c>
      <c r="E24" s="8"/>
      <c r="F24" s="8" t="s">
        <v>47</v>
      </c>
      <c r="G24" s="8"/>
      <c r="H24" s="8"/>
      <c r="I24" s="13"/>
      <c r="J24" s="13">
        <v>3.8</v>
      </c>
      <c r="K24" s="13"/>
      <c r="L24" s="13"/>
    </row>
    <row r="25" s="20" customFormat="1" ht="25" customHeight="1" spans="1:12">
      <c r="A25" s="8">
        <v>14</v>
      </c>
      <c r="B25" s="8" t="s">
        <v>48</v>
      </c>
      <c r="C25" s="8" t="s">
        <v>272</v>
      </c>
      <c r="D25" s="8" t="s">
        <v>19</v>
      </c>
      <c r="E25" s="25"/>
      <c r="F25" s="25"/>
      <c r="G25" s="8"/>
      <c r="H25" s="8" t="s">
        <v>193</v>
      </c>
      <c r="I25" s="25"/>
      <c r="J25" s="25"/>
      <c r="K25" s="13"/>
      <c r="L25" s="13">
        <v>225</v>
      </c>
    </row>
    <row r="26" s="20" customFormat="1" ht="25" customHeight="1" spans="1:12">
      <c r="A26" s="8"/>
      <c r="B26" s="8"/>
      <c r="C26" s="8" t="s">
        <v>194</v>
      </c>
      <c r="D26" s="8" t="s">
        <v>19</v>
      </c>
      <c r="E26" s="8" t="s">
        <v>196</v>
      </c>
      <c r="F26" s="8" t="s">
        <v>196</v>
      </c>
      <c r="G26" s="8" t="s">
        <v>273</v>
      </c>
      <c r="H26" s="8"/>
      <c r="I26" s="13">
        <v>850</v>
      </c>
      <c r="J26" s="13">
        <v>800</v>
      </c>
      <c r="K26" s="13">
        <v>760</v>
      </c>
      <c r="L26" s="13"/>
    </row>
    <row r="27" s="20" customFormat="1" ht="25" customHeight="1" spans="1:12">
      <c r="A27" s="8"/>
      <c r="B27" s="8"/>
      <c r="C27" s="8" t="s">
        <v>274</v>
      </c>
      <c r="D27" s="8" t="s">
        <v>19</v>
      </c>
      <c r="E27" s="8"/>
      <c r="F27" s="8"/>
      <c r="G27" s="8" t="s">
        <v>275</v>
      </c>
      <c r="H27" s="8"/>
      <c r="I27" s="13"/>
      <c r="J27" s="13"/>
      <c r="K27" s="13">
        <v>168</v>
      </c>
      <c r="L27" s="13"/>
    </row>
    <row r="28" s="20" customFormat="1" ht="25" customHeight="1" spans="1:12">
      <c r="A28" s="8">
        <v>15</v>
      </c>
      <c r="B28" s="8" t="s">
        <v>49</v>
      </c>
      <c r="C28" s="8" t="s">
        <v>276</v>
      </c>
      <c r="D28" s="8" t="s">
        <v>24</v>
      </c>
      <c r="E28" s="8" t="s">
        <v>51</v>
      </c>
      <c r="F28" s="8"/>
      <c r="G28" s="8"/>
      <c r="H28" s="8"/>
      <c r="I28" s="13">
        <v>4</v>
      </c>
      <c r="J28" s="13"/>
      <c r="K28" s="13"/>
      <c r="L28" s="13"/>
    </row>
    <row r="29" s="20" customFormat="1" ht="25" customHeight="1" spans="1:12">
      <c r="A29" s="8"/>
      <c r="B29" s="8"/>
      <c r="C29" s="8" t="s">
        <v>276</v>
      </c>
      <c r="D29" s="8" t="s">
        <v>24</v>
      </c>
      <c r="E29" s="8" t="s">
        <v>209</v>
      </c>
      <c r="F29" s="8"/>
      <c r="G29" s="8"/>
      <c r="H29" s="8"/>
      <c r="I29" s="13">
        <v>4</v>
      </c>
      <c r="J29" s="13"/>
      <c r="K29" s="13"/>
      <c r="L29" s="13"/>
    </row>
    <row r="30" s="21" customFormat="1" ht="25" customHeight="1" spans="1:12">
      <c r="A30" s="8"/>
      <c r="B30" s="8"/>
      <c r="C30" s="8" t="s">
        <v>50</v>
      </c>
      <c r="D30" s="8" t="s">
        <v>24</v>
      </c>
      <c r="E30" s="8"/>
      <c r="F30" s="8" t="s">
        <v>51</v>
      </c>
      <c r="G30" s="8" t="s">
        <v>51</v>
      </c>
      <c r="H30" s="8" t="s">
        <v>51</v>
      </c>
      <c r="I30" s="13"/>
      <c r="J30" s="13">
        <v>5</v>
      </c>
      <c r="K30" s="13">
        <v>4</v>
      </c>
      <c r="L30" s="13">
        <v>3</v>
      </c>
    </row>
    <row r="31" ht="25" customHeight="1" spans="1:12">
      <c r="A31" s="8">
        <v>16</v>
      </c>
      <c r="B31" s="8" t="s">
        <v>52</v>
      </c>
      <c r="C31" s="8" t="s">
        <v>53</v>
      </c>
      <c r="D31" s="8" t="s">
        <v>36</v>
      </c>
      <c r="E31" s="8" t="s">
        <v>54</v>
      </c>
      <c r="F31" s="8"/>
      <c r="G31" s="8"/>
      <c r="H31" s="8"/>
      <c r="I31" s="13">
        <v>5.4</v>
      </c>
      <c r="J31" s="13"/>
      <c r="K31" s="13"/>
      <c r="L31" s="13"/>
    </row>
    <row r="32" ht="25" customHeight="1" spans="1:12">
      <c r="A32" s="8"/>
      <c r="B32" s="8"/>
      <c r="C32" s="8" t="s">
        <v>277</v>
      </c>
      <c r="D32" s="8" t="s">
        <v>36</v>
      </c>
      <c r="E32" s="8"/>
      <c r="F32" s="8" t="s">
        <v>54</v>
      </c>
      <c r="G32" s="8"/>
      <c r="H32" s="8" t="s">
        <v>54</v>
      </c>
      <c r="I32" s="13"/>
      <c r="J32" s="13">
        <v>6</v>
      </c>
      <c r="K32" s="13"/>
      <c r="L32" s="13">
        <v>7</v>
      </c>
    </row>
    <row r="33" ht="25" customHeight="1" spans="1:12">
      <c r="A33" s="8"/>
      <c r="B33" s="8"/>
      <c r="C33" s="8" t="s">
        <v>212</v>
      </c>
      <c r="D33" s="8" t="s">
        <v>36</v>
      </c>
      <c r="E33" s="8"/>
      <c r="F33" s="8" t="s">
        <v>54</v>
      </c>
      <c r="G33" s="8"/>
      <c r="H33" s="8"/>
      <c r="I33" s="13"/>
      <c r="J33" s="13">
        <v>6</v>
      </c>
      <c r="K33" s="13"/>
      <c r="L33" s="13"/>
    </row>
    <row r="34" ht="25" customHeight="1" spans="1:12">
      <c r="A34" s="8"/>
      <c r="B34" s="8"/>
      <c r="C34" s="8" t="s">
        <v>278</v>
      </c>
      <c r="D34" s="8" t="s">
        <v>36</v>
      </c>
      <c r="E34" s="8"/>
      <c r="F34" s="8"/>
      <c r="G34" s="8"/>
      <c r="H34" s="8" t="s">
        <v>94</v>
      </c>
      <c r="I34" s="13"/>
      <c r="J34" s="13"/>
      <c r="K34" s="13"/>
      <c r="L34" s="13">
        <v>0.83</v>
      </c>
    </row>
    <row r="35" ht="25" customHeight="1" spans="1:12">
      <c r="A35" s="8"/>
      <c r="B35" s="8"/>
      <c r="C35" s="8" t="s">
        <v>210</v>
      </c>
      <c r="D35" s="8" t="s">
        <v>36</v>
      </c>
      <c r="E35" s="8"/>
      <c r="F35" s="8"/>
      <c r="G35" s="8"/>
      <c r="H35" s="8" t="s">
        <v>279</v>
      </c>
      <c r="I35" s="13"/>
      <c r="J35" s="13"/>
      <c r="K35" s="13"/>
      <c r="L35" s="13">
        <v>2.13</v>
      </c>
    </row>
    <row r="36" ht="25" customHeight="1" spans="1:12">
      <c r="A36" s="8">
        <v>17</v>
      </c>
      <c r="B36" s="8" t="s">
        <v>55</v>
      </c>
      <c r="C36" s="8"/>
      <c r="D36" s="8"/>
      <c r="E36" s="8"/>
      <c r="F36" s="8"/>
      <c r="G36" s="8"/>
      <c r="H36" s="8"/>
      <c r="I36" s="13"/>
      <c r="J36" s="13"/>
      <c r="K36" s="13"/>
      <c r="L36" s="13"/>
    </row>
    <row r="37" ht="25" customHeight="1" spans="1:12">
      <c r="A37" s="8">
        <v>18</v>
      </c>
      <c r="B37" s="8" t="s">
        <v>60</v>
      </c>
      <c r="C37" s="8" t="s">
        <v>61</v>
      </c>
      <c r="D37" s="8" t="s">
        <v>36</v>
      </c>
      <c r="E37" s="8" t="s">
        <v>62</v>
      </c>
      <c r="F37" s="8"/>
      <c r="G37" s="8"/>
      <c r="H37" s="8"/>
      <c r="I37" s="13">
        <v>8.57</v>
      </c>
      <c r="J37" s="13"/>
      <c r="K37" s="13"/>
      <c r="L37" s="13"/>
    </row>
    <row r="38" ht="25" customHeight="1" spans="1:12">
      <c r="A38" s="8"/>
      <c r="B38" s="8"/>
      <c r="C38" s="8" t="s">
        <v>280</v>
      </c>
      <c r="D38" s="8" t="s">
        <v>36</v>
      </c>
      <c r="E38" s="8"/>
      <c r="F38" s="8" t="s">
        <v>281</v>
      </c>
      <c r="G38" s="8"/>
      <c r="H38" s="8"/>
      <c r="I38" s="13"/>
      <c r="J38" s="13">
        <v>0.25</v>
      </c>
      <c r="K38" s="13"/>
      <c r="L38" s="13"/>
    </row>
    <row r="39" ht="25" customHeight="1" spans="1:12">
      <c r="A39" s="8">
        <v>19</v>
      </c>
      <c r="B39" s="8" t="s">
        <v>63</v>
      </c>
      <c r="C39" s="8"/>
      <c r="D39" s="8"/>
      <c r="E39" s="8"/>
      <c r="F39" s="8"/>
      <c r="G39" s="8"/>
      <c r="H39" s="8"/>
      <c r="I39" s="13"/>
      <c r="J39" s="13"/>
      <c r="K39" s="13"/>
      <c r="L39" s="13"/>
    </row>
    <row r="40" ht="25" customHeight="1" spans="1:12">
      <c r="A40" s="8">
        <v>20</v>
      </c>
      <c r="B40" s="8" t="s">
        <v>64</v>
      </c>
      <c r="C40" s="8"/>
      <c r="D40" s="8"/>
      <c r="E40" s="8"/>
      <c r="F40" s="8"/>
      <c r="G40" s="8"/>
      <c r="H40" s="8"/>
      <c r="I40" s="13"/>
      <c r="J40" s="13"/>
      <c r="K40" s="13"/>
      <c r="L40" s="13"/>
    </row>
    <row r="41" ht="25" customHeight="1" spans="1:12">
      <c r="A41" s="8">
        <v>21</v>
      </c>
      <c r="B41" s="8" t="s">
        <v>67</v>
      </c>
      <c r="C41" s="8" t="s">
        <v>68</v>
      </c>
      <c r="D41" s="8" t="s">
        <v>28</v>
      </c>
      <c r="E41" s="8" t="s">
        <v>69</v>
      </c>
      <c r="F41" s="8"/>
      <c r="G41" s="8" t="s">
        <v>69</v>
      </c>
      <c r="H41" s="8" t="s">
        <v>69</v>
      </c>
      <c r="I41" s="13">
        <v>0.24</v>
      </c>
      <c r="J41" s="13"/>
      <c r="K41" s="13">
        <v>0.26</v>
      </c>
      <c r="L41" s="13">
        <v>0.2</v>
      </c>
    </row>
    <row r="42" ht="25" customHeight="1" spans="1:12">
      <c r="A42" s="8"/>
      <c r="B42" s="8"/>
      <c r="C42" s="8" t="s">
        <v>71</v>
      </c>
      <c r="D42" s="8" t="s">
        <v>28</v>
      </c>
      <c r="E42" s="8"/>
      <c r="F42" s="8" t="s">
        <v>228</v>
      </c>
      <c r="G42" s="8"/>
      <c r="H42" s="8" t="s">
        <v>99</v>
      </c>
      <c r="I42" s="13"/>
      <c r="J42" s="13">
        <v>0.5</v>
      </c>
      <c r="K42" s="13"/>
      <c r="L42" s="13">
        <v>0.33</v>
      </c>
    </row>
    <row r="43" ht="25" customHeight="1" spans="1:12">
      <c r="A43" s="8">
        <v>22</v>
      </c>
      <c r="B43" s="8" t="s">
        <v>73</v>
      </c>
      <c r="C43" s="8" t="s">
        <v>74</v>
      </c>
      <c r="D43" s="8" t="s">
        <v>75</v>
      </c>
      <c r="E43" s="8" t="s">
        <v>243</v>
      </c>
      <c r="F43" s="8" t="s">
        <v>238</v>
      </c>
      <c r="G43" s="8"/>
      <c r="H43" s="8" t="s">
        <v>238</v>
      </c>
      <c r="I43" s="13">
        <v>1.33</v>
      </c>
      <c r="J43" s="13">
        <v>1.33</v>
      </c>
      <c r="K43" s="13"/>
      <c r="L43" s="13">
        <v>1.33</v>
      </c>
    </row>
    <row r="44" ht="25" customHeight="1" spans="1:12">
      <c r="A44" s="8"/>
      <c r="B44" s="8"/>
      <c r="C44" s="8" t="s">
        <v>239</v>
      </c>
      <c r="D44" s="8" t="s">
        <v>75</v>
      </c>
      <c r="E44" s="8"/>
      <c r="F44" s="8"/>
      <c r="G44" s="8"/>
      <c r="H44" s="8" t="s">
        <v>282</v>
      </c>
      <c r="I44" s="13"/>
      <c r="J44" s="13"/>
      <c r="K44" s="13"/>
      <c r="L44" s="13">
        <v>1.5</v>
      </c>
    </row>
    <row r="45" ht="25" customHeight="1" spans="1:12">
      <c r="A45" s="8">
        <v>23</v>
      </c>
      <c r="B45" s="8" t="s">
        <v>77</v>
      </c>
      <c r="C45" s="8" t="s">
        <v>78</v>
      </c>
      <c r="D45" s="8" t="s">
        <v>75</v>
      </c>
      <c r="E45" s="8" t="s">
        <v>79</v>
      </c>
      <c r="F45" s="8"/>
      <c r="G45" s="8"/>
      <c r="H45" s="8"/>
      <c r="I45" s="13">
        <v>0.28</v>
      </c>
      <c r="J45" s="13"/>
      <c r="K45" s="13"/>
      <c r="L45" s="13"/>
    </row>
    <row r="46" ht="25" customHeight="1" spans="1:12">
      <c r="A46" s="8"/>
      <c r="B46" s="8"/>
      <c r="C46" s="8" t="s">
        <v>283</v>
      </c>
      <c r="D46" s="8" t="s">
        <v>75</v>
      </c>
      <c r="E46" s="8"/>
      <c r="F46" s="8"/>
      <c r="G46" s="8" t="s">
        <v>284</v>
      </c>
      <c r="H46" s="8"/>
      <c r="I46" s="13"/>
      <c r="J46" s="13"/>
      <c r="K46" s="13">
        <v>0.67</v>
      </c>
      <c r="L46" s="13"/>
    </row>
    <row r="47" ht="25" customHeight="1" spans="1:12">
      <c r="A47" s="8"/>
      <c r="B47" s="8"/>
      <c r="C47" s="8" t="s">
        <v>285</v>
      </c>
      <c r="D47" s="8" t="s">
        <v>75</v>
      </c>
      <c r="E47" s="8"/>
      <c r="F47" s="8"/>
      <c r="G47" s="8"/>
      <c r="H47" s="8" t="s">
        <v>286</v>
      </c>
      <c r="I47" s="13"/>
      <c r="J47" s="13"/>
      <c r="K47" s="13"/>
      <c r="L47" s="13">
        <v>0.93</v>
      </c>
    </row>
  </sheetData>
  <mergeCells count="29">
    <mergeCell ref="E4:H4"/>
    <mergeCell ref="I4:L4"/>
    <mergeCell ref="A3:A4"/>
    <mergeCell ref="A6:A9"/>
    <mergeCell ref="A10:A11"/>
    <mergeCell ref="A12:A14"/>
    <mergeCell ref="A15:A16"/>
    <mergeCell ref="A25:A27"/>
    <mergeCell ref="A28:A30"/>
    <mergeCell ref="A31:A35"/>
    <mergeCell ref="A37:A38"/>
    <mergeCell ref="A41:A42"/>
    <mergeCell ref="A43:A44"/>
    <mergeCell ref="A45:A47"/>
    <mergeCell ref="B3:B4"/>
    <mergeCell ref="B6:B9"/>
    <mergeCell ref="B10:B11"/>
    <mergeCell ref="B12:B14"/>
    <mergeCell ref="B15:B16"/>
    <mergeCell ref="B25:B27"/>
    <mergeCell ref="B28:B30"/>
    <mergeCell ref="B31:B35"/>
    <mergeCell ref="B37:B38"/>
    <mergeCell ref="B41:B42"/>
    <mergeCell ref="B43:B44"/>
    <mergeCell ref="B45:B47"/>
    <mergeCell ref="C3:C4"/>
    <mergeCell ref="D3:D4"/>
    <mergeCell ref="A1:L2"/>
  </mergeCells>
  <pageMargins left="0.354166666666667" right="0.25" top="0.511805555555556" bottom="0.511805555555556" header="0.298611111111111" footer="0.298611111111111"/>
  <pageSetup paperSize="9" scale="50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zoomScale="70" zoomScaleNormal="70" workbookViewId="0">
      <selection activeCell="H19" sqref="H19"/>
    </sheetView>
  </sheetViews>
  <sheetFormatPr defaultColWidth="9" defaultRowHeight="13.5"/>
  <cols>
    <col min="1" max="1" width="6.6" customWidth="1"/>
    <col min="2" max="2" width="30.8916666666667" customWidth="1"/>
    <col min="3" max="3" width="28.5" customWidth="1"/>
    <col min="4" max="4" width="10.4083333333333" style="4" customWidth="1"/>
    <col min="5" max="5" width="20.7166666666667" style="4" customWidth="1"/>
    <col min="6" max="6" width="6.75" customWidth="1"/>
    <col min="7" max="7" width="34.2833333333333" customWidth="1"/>
    <col min="8" max="8" width="33.5666666666667" customWidth="1"/>
    <col min="9" max="9" width="36.0666666666667" customWidth="1"/>
    <col min="10" max="10" width="22.3166666666667" style="4" customWidth="1"/>
    <col min="11" max="11" width="24.9916666666667" customWidth="1"/>
    <col min="12" max="12" width="23.2083333333333" customWidth="1"/>
  </cols>
  <sheetData>
    <row r="1" ht="30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0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32" customHeight="1" spans="1:12">
      <c r="A3" s="7" t="s">
        <v>1</v>
      </c>
      <c r="B3" s="7" t="s">
        <v>287</v>
      </c>
      <c r="C3" s="7" t="s">
        <v>288</v>
      </c>
      <c r="D3" s="7" t="s">
        <v>3</v>
      </c>
      <c r="E3" s="7" t="s">
        <v>289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6</v>
      </c>
      <c r="K3" s="7" t="s">
        <v>7</v>
      </c>
      <c r="L3" s="7" t="s">
        <v>8</v>
      </c>
    </row>
    <row r="4" s="2" customFormat="1" ht="26" customHeight="1" spans="1:12">
      <c r="A4" s="7"/>
      <c r="B4" s="7"/>
      <c r="C4" s="7"/>
      <c r="D4" s="7"/>
      <c r="E4" s="7"/>
      <c r="F4" s="7"/>
      <c r="G4" s="7" t="s">
        <v>12</v>
      </c>
      <c r="H4" s="7"/>
      <c r="I4" s="7"/>
      <c r="J4" s="7" t="s">
        <v>13</v>
      </c>
      <c r="K4" s="7"/>
      <c r="L4" s="7"/>
    </row>
    <row r="5" ht="35" customHeight="1" spans="1:12">
      <c r="A5" s="8">
        <v>1</v>
      </c>
      <c r="B5" s="8" t="s">
        <v>290</v>
      </c>
      <c r="C5" s="8" t="s">
        <v>291</v>
      </c>
      <c r="D5" s="8" t="s">
        <v>17</v>
      </c>
      <c r="E5" s="8" t="s">
        <v>292</v>
      </c>
      <c r="F5" s="8" t="s">
        <v>293</v>
      </c>
      <c r="G5" s="8" t="s">
        <v>294</v>
      </c>
      <c r="H5" s="8"/>
      <c r="I5" s="8"/>
      <c r="J5" s="13">
        <v>1.75</v>
      </c>
      <c r="K5" s="13"/>
      <c r="L5" s="13"/>
    </row>
    <row r="6" ht="35" customHeight="1" spans="1:12">
      <c r="A6" s="8"/>
      <c r="B6" s="8"/>
      <c r="C6" s="8"/>
      <c r="D6" s="8" t="s">
        <v>34</v>
      </c>
      <c r="E6" s="8" t="s">
        <v>295</v>
      </c>
      <c r="F6" s="8" t="s">
        <v>293</v>
      </c>
      <c r="G6" s="8"/>
      <c r="H6" s="8"/>
      <c r="I6" s="8" t="s">
        <v>296</v>
      </c>
      <c r="J6" s="13"/>
      <c r="K6" s="13"/>
      <c r="L6" s="13">
        <v>13.8</v>
      </c>
    </row>
    <row r="7" ht="35" customHeight="1" spans="1:12">
      <c r="A7" s="8">
        <v>2</v>
      </c>
      <c r="B7" s="8" t="s">
        <v>297</v>
      </c>
      <c r="C7" s="8" t="s">
        <v>298</v>
      </c>
      <c r="D7" s="8" t="s">
        <v>17</v>
      </c>
      <c r="E7" s="8" t="s">
        <v>299</v>
      </c>
      <c r="F7" s="8" t="s">
        <v>24</v>
      </c>
      <c r="G7" s="8" t="s">
        <v>300</v>
      </c>
      <c r="H7" s="8"/>
      <c r="I7" s="8"/>
      <c r="J7" s="13">
        <v>0.39</v>
      </c>
      <c r="K7" s="13"/>
      <c r="L7" s="13"/>
    </row>
    <row r="8" ht="35" customHeight="1" spans="1:12">
      <c r="A8" s="8"/>
      <c r="B8" s="8"/>
      <c r="C8" s="8"/>
      <c r="D8" s="8" t="s">
        <v>34</v>
      </c>
      <c r="E8" s="8" t="s">
        <v>301</v>
      </c>
      <c r="F8" s="8" t="s">
        <v>24</v>
      </c>
      <c r="G8" s="8"/>
      <c r="H8" s="8"/>
      <c r="I8" s="8" t="s">
        <v>302</v>
      </c>
      <c r="J8" s="13"/>
      <c r="K8" s="13"/>
      <c r="L8" s="13">
        <v>0.88</v>
      </c>
    </row>
    <row r="9" ht="35" customHeight="1" spans="1:12">
      <c r="A9" s="8">
        <v>3</v>
      </c>
      <c r="B9" s="8" t="s">
        <v>303</v>
      </c>
      <c r="C9" s="8" t="s">
        <v>304</v>
      </c>
      <c r="D9" s="8"/>
      <c r="E9" s="8"/>
      <c r="F9" s="8"/>
      <c r="G9" s="8"/>
      <c r="H9" s="8"/>
      <c r="I9" s="8"/>
      <c r="J9" s="13"/>
      <c r="K9" s="13"/>
      <c r="L9" s="13"/>
    </row>
    <row r="10" ht="35" customHeight="1" spans="1:12">
      <c r="A10" s="8">
        <v>4</v>
      </c>
      <c r="B10" s="8" t="s">
        <v>305</v>
      </c>
      <c r="C10" s="8" t="s">
        <v>306</v>
      </c>
      <c r="D10" s="8"/>
      <c r="E10" s="8"/>
      <c r="F10" s="8"/>
      <c r="G10" s="8"/>
      <c r="H10" s="8"/>
      <c r="I10" s="8"/>
      <c r="J10" s="13"/>
      <c r="K10" s="13"/>
      <c r="L10" s="13"/>
    </row>
    <row r="11" ht="35" customHeight="1" spans="1:12">
      <c r="A11" s="8">
        <v>5</v>
      </c>
      <c r="B11" s="8" t="s">
        <v>307</v>
      </c>
      <c r="C11" s="8" t="s">
        <v>308</v>
      </c>
      <c r="D11" s="8"/>
      <c r="E11" s="8"/>
      <c r="F11" s="8"/>
      <c r="G11" s="8"/>
      <c r="H11" s="8"/>
      <c r="I11" s="8"/>
      <c r="J11" s="13"/>
      <c r="K11" s="13"/>
      <c r="L11" s="13"/>
    </row>
    <row r="12" ht="35" customHeight="1" spans="1:12">
      <c r="A12" s="8">
        <v>6</v>
      </c>
      <c r="B12" s="8" t="s">
        <v>309</v>
      </c>
      <c r="C12" s="8" t="s">
        <v>310</v>
      </c>
      <c r="D12" s="8"/>
      <c r="E12" s="8"/>
      <c r="F12" s="8"/>
      <c r="G12" s="8"/>
      <c r="H12" s="8"/>
      <c r="I12" s="8"/>
      <c r="J12" s="13"/>
      <c r="K12" s="13"/>
      <c r="L12" s="13"/>
    </row>
    <row r="13" s="3" customFormat="1" ht="35" customHeight="1" spans="1:12">
      <c r="A13" s="8">
        <v>7</v>
      </c>
      <c r="B13" s="8" t="s">
        <v>311</v>
      </c>
      <c r="C13" s="8" t="s">
        <v>312</v>
      </c>
      <c r="D13" s="8" t="s">
        <v>17</v>
      </c>
      <c r="E13" s="8" t="s">
        <v>313</v>
      </c>
      <c r="F13" s="8" t="s">
        <v>314</v>
      </c>
      <c r="G13" s="8" t="s">
        <v>315</v>
      </c>
      <c r="H13" s="8" t="s">
        <v>316</v>
      </c>
      <c r="I13" s="8"/>
      <c r="J13" s="13">
        <v>53</v>
      </c>
      <c r="K13" s="13">
        <v>48</v>
      </c>
      <c r="L13" s="13"/>
    </row>
    <row r="14" s="3" customFormat="1" ht="35" customHeight="1" spans="1:12">
      <c r="A14" s="8"/>
      <c r="B14" s="8"/>
      <c r="C14" s="8"/>
      <c r="D14" s="8" t="s">
        <v>34</v>
      </c>
      <c r="E14" s="8" t="s">
        <v>317</v>
      </c>
      <c r="F14" s="8" t="s">
        <v>314</v>
      </c>
      <c r="G14" s="8"/>
      <c r="H14" s="8"/>
      <c r="I14" s="8" t="s">
        <v>316</v>
      </c>
      <c r="J14" s="13"/>
      <c r="K14" s="13"/>
      <c r="L14" s="13">
        <v>52</v>
      </c>
    </row>
    <row r="15" s="3" customFormat="1" ht="35" customHeight="1" spans="1:12">
      <c r="A15" s="8">
        <v>8</v>
      </c>
      <c r="B15" s="8" t="s">
        <v>311</v>
      </c>
      <c r="C15" s="8" t="s">
        <v>318</v>
      </c>
      <c r="D15" s="8" t="s">
        <v>17</v>
      </c>
      <c r="E15" s="8" t="s">
        <v>319</v>
      </c>
      <c r="F15" s="8" t="s">
        <v>314</v>
      </c>
      <c r="G15" s="8" t="s">
        <v>315</v>
      </c>
      <c r="H15" s="8" t="s">
        <v>316</v>
      </c>
      <c r="I15" s="8"/>
      <c r="J15" s="13">
        <v>75.84</v>
      </c>
      <c r="K15" s="13">
        <v>68.16</v>
      </c>
      <c r="L15" s="13"/>
    </row>
    <row r="16" s="3" customFormat="1" ht="35" customHeight="1" spans="1:12">
      <c r="A16" s="8"/>
      <c r="B16" s="8"/>
      <c r="C16" s="8"/>
      <c r="D16" s="8" t="s">
        <v>34</v>
      </c>
      <c r="E16" s="8" t="s">
        <v>320</v>
      </c>
      <c r="F16" s="8" t="s">
        <v>314</v>
      </c>
      <c r="G16" s="8"/>
      <c r="H16" s="8"/>
      <c r="I16" s="8" t="s">
        <v>316</v>
      </c>
      <c r="J16" s="13"/>
      <c r="K16" s="13"/>
      <c r="L16" s="13">
        <v>48</v>
      </c>
    </row>
    <row r="17" s="3" customFormat="1" ht="30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6"/>
      <c r="K17" s="17"/>
      <c r="L17" s="17"/>
    </row>
    <row r="18" ht="30" customHeight="1" spans="1:12">
      <c r="A18" s="18"/>
      <c r="B18" s="18"/>
      <c r="C18" s="18"/>
      <c r="D18" s="18"/>
      <c r="E18" s="18"/>
      <c r="F18" s="19"/>
      <c r="G18" s="19"/>
      <c r="H18" s="19"/>
      <c r="I18" s="19"/>
      <c r="J18" s="18"/>
      <c r="K18" s="19"/>
      <c r="L18" s="19"/>
    </row>
    <row r="19" ht="30" customHeight="1" spans="1:12">
      <c r="A19" s="18"/>
      <c r="B19" s="18"/>
      <c r="C19" s="18"/>
      <c r="D19" s="18"/>
      <c r="E19" s="18"/>
      <c r="F19" s="19"/>
      <c r="G19" s="19"/>
      <c r="H19" s="19"/>
      <c r="I19" s="19"/>
      <c r="J19" s="18"/>
      <c r="K19" s="19"/>
      <c r="L19" s="19"/>
    </row>
    <row r="20" ht="30" customHeight="1" spans="1:12">
      <c r="A20" s="18"/>
      <c r="B20" s="18"/>
      <c r="C20" s="18"/>
      <c r="D20" s="18"/>
      <c r="E20" s="18"/>
      <c r="F20" s="19"/>
      <c r="G20" s="19"/>
      <c r="H20" s="19"/>
      <c r="I20" s="19"/>
      <c r="J20" s="18"/>
      <c r="K20" s="19"/>
      <c r="L20" s="19"/>
    </row>
    <row r="21" ht="30" customHeight="1" spans="1:12">
      <c r="A21" s="18"/>
      <c r="B21" s="18"/>
      <c r="C21" s="18"/>
      <c r="D21" s="18"/>
      <c r="E21" s="18"/>
      <c r="F21" s="19"/>
      <c r="G21" s="19"/>
      <c r="H21" s="19"/>
      <c r="I21" s="19"/>
      <c r="J21" s="18"/>
      <c r="K21" s="19"/>
      <c r="L21" s="19"/>
    </row>
    <row r="22" ht="30" customHeight="1" spans="1:12">
      <c r="A22" s="18"/>
      <c r="B22" s="18"/>
      <c r="C22" s="18"/>
      <c r="D22" s="18"/>
      <c r="E22" s="18"/>
      <c r="F22" s="19"/>
      <c r="G22" s="19"/>
      <c r="H22" s="19"/>
      <c r="I22" s="19"/>
      <c r="J22" s="18"/>
      <c r="K22" s="19"/>
      <c r="L22" s="19"/>
    </row>
    <row r="23" ht="30" customHeight="1" spans="1:12">
      <c r="A23" s="19"/>
      <c r="B23" s="19"/>
      <c r="C23" s="19"/>
      <c r="D23" s="18"/>
      <c r="E23" s="18"/>
      <c r="F23" s="19"/>
      <c r="G23" s="19"/>
      <c r="H23" s="19"/>
      <c r="I23" s="19"/>
      <c r="J23" s="18"/>
      <c r="K23" s="19"/>
      <c r="L23" s="19"/>
    </row>
    <row r="24" ht="30" customHeight="1" spans="1:12">
      <c r="A24" s="19"/>
      <c r="B24" s="19"/>
      <c r="C24" s="19"/>
      <c r="D24" s="18"/>
      <c r="E24" s="18"/>
      <c r="F24" s="19"/>
      <c r="G24" s="19"/>
      <c r="H24" s="19"/>
      <c r="I24" s="19"/>
      <c r="J24" s="18"/>
      <c r="K24" s="19"/>
      <c r="L24" s="19"/>
    </row>
    <row r="25" spans="1:12">
      <c r="A25" s="19"/>
      <c r="B25" s="19"/>
      <c r="C25" s="19"/>
      <c r="D25" s="18"/>
      <c r="E25" s="18"/>
      <c r="F25" s="19"/>
      <c r="G25" s="19"/>
      <c r="H25" s="19"/>
      <c r="I25" s="19"/>
      <c r="J25" s="18"/>
      <c r="K25" s="19"/>
      <c r="L25" s="19"/>
    </row>
    <row r="26" spans="1:12">
      <c r="A26" s="19"/>
      <c r="B26" s="19"/>
      <c r="C26" s="19"/>
      <c r="D26" s="18"/>
      <c r="E26" s="18"/>
      <c r="F26" s="19"/>
      <c r="G26" s="19"/>
      <c r="H26" s="19"/>
      <c r="I26" s="19"/>
      <c r="J26" s="18"/>
      <c r="K26" s="19"/>
      <c r="L26" s="19"/>
    </row>
    <row r="27" spans="1:12">
      <c r="A27" s="19"/>
      <c r="B27" s="19"/>
      <c r="C27" s="19"/>
      <c r="D27" s="18"/>
      <c r="E27" s="18"/>
      <c r="F27" s="19"/>
      <c r="G27" s="19"/>
      <c r="H27" s="19"/>
      <c r="I27" s="19"/>
      <c r="J27" s="18"/>
      <c r="K27" s="19"/>
      <c r="L27" s="19"/>
    </row>
    <row r="28" spans="1:12">
      <c r="A28" s="19"/>
      <c r="B28" s="19"/>
      <c r="C28" s="19"/>
      <c r="D28" s="18"/>
      <c r="E28" s="18"/>
      <c r="F28" s="19"/>
      <c r="G28" s="19"/>
      <c r="H28" s="19"/>
      <c r="I28" s="19"/>
      <c r="J28" s="18"/>
      <c r="K28" s="19"/>
      <c r="L28" s="19"/>
    </row>
    <row r="29" spans="1:12">
      <c r="A29" s="19"/>
      <c r="B29" s="19"/>
      <c r="C29" s="19"/>
      <c r="D29" s="18"/>
      <c r="E29" s="18"/>
      <c r="F29" s="19"/>
      <c r="G29" s="19"/>
      <c r="H29" s="19"/>
      <c r="I29" s="19"/>
      <c r="J29" s="18"/>
      <c r="K29" s="19"/>
      <c r="L29" s="19"/>
    </row>
    <row r="30" spans="1:12">
      <c r="A30" s="19"/>
      <c r="B30" s="19"/>
      <c r="C30" s="19"/>
      <c r="D30" s="18"/>
      <c r="E30" s="18"/>
      <c r="F30" s="19"/>
      <c r="G30" s="19"/>
      <c r="H30" s="19"/>
      <c r="I30" s="19"/>
      <c r="J30" s="18"/>
      <c r="K30" s="19"/>
      <c r="L30" s="19"/>
    </row>
    <row r="31" spans="1:12">
      <c r="A31" s="19"/>
      <c r="B31" s="19"/>
      <c r="C31" s="19"/>
      <c r="D31" s="18"/>
      <c r="E31" s="18"/>
      <c r="F31" s="19"/>
      <c r="G31" s="19"/>
      <c r="H31" s="19"/>
      <c r="I31" s="19"/>
      <c r="J31" s="18"/>
      <c r="K31" s="19"/>
      <c r="L31" s="19"/>
    </row>
    <row r="32" spans="1:12">
      <c r="A32" s="19"/>
      <c r="B32" s="19"/>
      <c r="C32" s="19"/>
      <c r="D32" s="18"/>
      <c r="E32" s="18"/>
      <c r="F32" s="19"/>
      <c r="G32" s="19"/>
      <c r="H32" s="19"/>
      <c r="I32" s="19"/>
      <c r="J32" s="18"/>
      <c r="K32" s="19"/>
      <c r="L32" s="19"/>
    </row>
    <row r="33" spans="1:12">
      <c r="A33" s="19"/>
      <c r="B33" s="19"/>
      <c r="C33" s="19"/>
      <c r="D33" s="18"/>
      <c r="E33" s="18"/>
      <c r="F33" s="19"/>
      <c r="G33" s="19"/>
      <c r="H33" s="19"/>
      <c r="I33" s="19"/>
      <c r="J33" s="18"/>
      <c r="K33" s="19"/>
      <c r="L33" s="19"/>
    </row>
    <row r="34" spans="1:12">
      <c r="A34" s="19"/>
      <c r="B34" s="19"/>
      <c r="C34" s="19"/>
      <c r="D34" s="18"/>
      <c r="E34" s="18"/>
      <c r="F34" s="19"/>
      <c r="G34" s="19"/>
      <c r="H34" s="19"/>
      <c r="I34" s="19"/>
      <c r="J34" s="18"/>
      <c r="K34" s="19"/>
      <c r="L34" s="19"/>
    </row>
  </sheetData>
  <mergeCells count="29">
    <mergeCell ref="G4:I4"/>
    <mergeCell ref="J4:L4"/>
    <mergeCell ref="A3:A4"/>
    <mergeCell ref="A5:A6"/>
    <mergeCell ref="A7:A8"/>
    <mergeCell ref="A13:A14"/>
    <mergeCell ref="A15:A16"/>
    <mergeCell ref="A17:A19"/>
    <mergeCell ref="A20:A22"/>
    <mergeCell ref="B3:B4"/>
    <mergeCell ref="B5:B6"/>
    <mergeCell ref="B7:B8"/>
    <mergeCell ref="B13:B14"/>
    <mergeCell ref="B15:B16"/>
    <mergeCell ref="B17:B19"/>
    <mergeCell ref="B20:B22"/>
    <mergeCell ref="C3:C4"/>
    <mergeCell ref="C5:C6"/>
    <mergeCell ref="C7:C8"/>
    <mergeCell ref="C13:C14"/>
    <mergeCell ref="C15:C16"/>
    <mergeCell ref="C17:C19"/>
    <mergeCell ref="C20:C22"/>
    <mergeCell ref="D3:D4"/>
    <mergeCell ref="D17:D19"/>
    <mergeCell ref="D20:D22"/>
    <mergeCell ref="E3:E4"/>
    <mergeCell ref="F3:F4"/>
    <mergeCell ref="A1:L2"/>
  </mergeCells>
  <pageMargins left="0.75" right="0.75" top="1" bottom="1" header="0.5" footer="0.5"/>
  <pageSetup paperSize="9" scale="47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zoomScale="70" zoomScaleNormal="70" workbookViewId="0">
      <pane ySplit="4" topLeftCell="A5" activePane="bottomLeft" state="frozen"/>
      <selection/>
      <selection pane="bottomLeft" activeCell="C30" sqref="C30"/>
    </sheetView>
  </sheetViews>
  <sheetFormatPr defaultColWidth="9" defaultRowHeight="13.5"/>
  <cols>
    <col min="1" max="1" width="6.25" customWidth="1"/>
    <col min="2" max="2" width="21.75" customWidth="1"/>
    <col min="3" max="3" width="28.8833333333333" customWidth="1"/>
    <col min="4" max="4" width="10.9333333333333" customWidth="1"/>
    <col min="5" max="5" width="22.625" customWidth="1"/>
    <col min="6" max="6" width="6.875" customWidth="1"/>
    <col min="7" max="7" width="29.5333333333333" customWidth="1"/>
    <col min="8" max="8" width="33.075" customWidth="1"/>
    <col min="9" max="9" width="36.3833333333333" style="5" customWidth="1"/>
    <col min="10" max="10" width="31.3833333333333" customWidth="1"/>
    <col min="11" max="11" width="18.275" customWidth="1"/>
    <col min="12" max="12" width="14.8416666666667" customWidth="1"/>
    <col min="13" max="13" width="15.25" customWidth="1"/>
    <col min="14" max="14" width="15" customWidth="1"/>
  </cols>
  <sheetData>
    <row r="1" s="1" customFormat="1" ht="30" customHeight="1" spans="1:14">
      <c r="A1" s="6" t="s">
        <v>80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30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2" customFormat="1" ht="35" customHeight="1" spans="1:14">
      <c r="A3" s="7" t="s">
        <v>1</v>
      </c>
      <c r="B3" s="7" t="s">
        <v>287</v>
      </c>
      <c r="C3" s="7" t="s">
        <v>288</v>
      </c>
      <c r="D3" s="7" t="s">
        <v>3</v>
      </c>
      <c r="E3" s="7" t="s">
        <v>289</v>
      </c>
      <c r="F3" s="7" t="s">
        <v>5</v>
      </c>
      <c r="G3" s="7" t="s">
        <v>321</v>
      </c>
      <c r="H3" s="7" t="s">
        <v>83</v>
      </c>
      <c r="I3" s="7" t="s">
        <v>84</v>
      </c>
      <c r="J3" s="7" t="s">
        <v>85</v>
      </c>
      <c r="K3" s="7" t="s">
        <v>86</v>
      </c>
      <c r="L3" s="7" t="s">
        <v>83</v>
      </c>
      <c r="M3" s="7" t="s">
        <v>84</v>
      </c>
      <c r="N3" s="7" t="s">
        <v>85</v>
      </c>
    </row>
    <row r="4" s="2" customFormat="1" ht="30" customHeight="1" spans="1:14">
      <c r="A4" s="7"/>
      <c r="B4" s="7"/>
      <c r="C4" s="7"/>
      <c r="D4" s="7"/>
      <c r="E4" s="7"/>
      <c r="F4" s="7"/>
      <c r="G4" s="7" t="s">
        <v>12</v>
      </c>
      <c r="H4" s="7"/>
      <c r="I4" s="7"/>
      <c r="J4" s="7"/>
      <c r="K4" s="7" t="s">
        <v>13</v>
      </c>
      <c r="L4" s="7"/>
      <c r="M4" s="7"/>
      <c r="N4" s="7"/>
    </row>
    <row r="5" ht="35" customHeight="1" spans="1:14">
      <c r="A5" s="8">
        <v>1</v>
      </c>
      <c r="B5" s="8" t="s">
        <v>290</v>
      </c>
      <c r="C5" s="8" t="s">
        <v>291</v>
      </c>
      <c r="D5" s="8" t="s">
        <v>34</v>
      </c>
      <c r="E5" s="8" t="s">
        <v>322</v>
      </c>
      <c r="F5" s="8" t="s">
        <v>293</v>
      </c>
      <c r="G5" s="8" t="s">
        <v>323</v>
      </c>
      <c r="H5" s="8"/>
      <c r="I5" s="8"/>
      <c r="J5" s="8"/>
      <c r="K5" s="13">
        <v>4.89</v>
      </c>
      <c r="L5" s="13"/>
      <c r="M5" s="13"/>
      <c r="N5" s="13"/>
    </row>
    <row r="6" ht="35" customHeight="1" spans="1:14">
      <c r="A6" s="8"/>
      <c r="B6" s="8"/>
      <c r="C6" s="8"/>
      <c r="D6" s="8" t="s">
        <v>34</v>
      </c>
      <c r="E6" s="8" t="s">
        <v>324</v>
      </c>
      <c r="F6" s="8" t="s">
        <v>293</v>
      </c>
      <c r="G6" s="8" t="s">
        <v>323</v>
      </c>
      <c r="H6" s="8"/>
      <c r="I6" s="8"/>
      <c r="J6" s="8"/>
      <c r="K6" s="13">
        <v>4.89</v>
      </c>
      <c r="L6" s="13"/>
      <c r="M6" s="13"/>
      <c r="N6" s="13"/>
    </row>
    <row r="7" ht="35" customHeight="1" spans="1:14">
      <c r="A7" s="8"/>
      <c r="B7" s="8"/>
      <c r="C7" s="8"/>
      <c r="D7" s="8" t="s">
        <v>34</v>
      </c>
      <c r="E7" s="8" t="s">
        <v>325</v>
      </c>
      <c r="F7" s="8" t="s">
        <v>24</v>
      </c>
      <c r="G7" s="8"/>
      <c r="H7" s="8" t="s">
        <v>326</v>
      </c>
      <c r="I7" s="8"/>
      <c r="J7" s="8"/>
      <c r="K7" s="13"/>
      <c r="L7" s="13">
        <v>4.85</v>
      </c>
      <c r="M7" s="13"/>
      <c r="N7" s="13"/>
    </row>
    <row r="8" ht="35" customHeight="1" spans="1:14">
      <c r="A8" s="8"/>
      <c r="B8" s="8"/>
      <c r="C8" s="8"/>
      <c r="D8" s="8" t="s">
        <v>34</v>
      </c>
      <c r="E8" s="8" t="s">
        <v>327</v>
      </c>
      <c r="F8" s="8" t="s">
        <v>127</v>
      </c>
      <c r="G8" s="8"/>
      <c r="H8" s="8"/>
      <c r="I8" s="8" t="s">
        <v>328</v>
      </c>
      <c r="J8" s="8"/>
      <c r="K8" s="13"/>
      <c r="L8" s="13"/>
      <c r="M8" s="13">
        <v>1.4</v>
      </c>
      <c r="N8" s="13"/>
    </row>
    <row r="9" ht="35" customHeight="1" spans="1:14">
      <c r="A9" s="8"/>
      <c r="B9" s="8"/>
      <c r="C9" s="8"/>
      <c r="D9" s="8" t="s">
        <v>34</v>
      </c>
      <c r="E9" s="8" t="s">
        <v>329</v>
      </c>
      <c r="F9" s="8" t="s">
        <v>24</v>
      </c>
      <c r="G9" s="8"/>
      <c r="H9" s="8"/>
      <c r="I9" s="8"/>
      <c r="J9" s="8" t="s">
        <v>326</v>
      </c>
      <c r="K9" s="13"/>
      <c r="L9" s="13"/>
      <c r="M9" s="13"/>
      <c r="N9" s="13">
        <v>4.85</v>
      </c>
    </row>
    <row r="10" ht="35" customHeight="1" spans="1:14">
      <c r="A10" s="8"/>
      <c r="B10" s="8"/>
      <c r="C10" s="8"/>
      <c r="D10" s="8" t="s">
        <v>34</v>
      </c>
      <c r="E10" s="8" t="s">
        <v>330</v>
      </c>
      <c r="F10" s="8" t="s">
        <v>24</v>
      </c>
      <c r="G10" s="8"/>
      <c r="H10" s="8"/>
      <c r="I10" s="8"/>
      <c r="J10" s="8" t="s">
        <v>326</v>
      </c>
      <c r="K10" s="13"/>
      <c r="L10" s="13"/>
      <c r="M10" s="13"/>
      <c r="N10" s="13">
        <v>4.85</v>
      </c>
    </row>
    <row r="11" ht="35" customHeight="1" spans="1:14">
      <c r="A11" s="8">
        <v>2</v>
      </c>
      <c r="B11" s="8" t="s">
        <v>297</v>
      </c>
      <c r="C11" s="8" t="s">
        <v>298</v>
      </c>
      <c r="D11" s="8" t="s">
        <v>34</v>
      </c>
      <c r="E11" s="8" t="s">
        <v>331</v>
      </c>
      <c r="F11" s="8" t="s">
        <v>24</v>
      </c>
      <c r="G11" s="8" t="s">
        <v>332</v>
      </c>
      <c r="H11" s="8"/>
      <c r="I11" s="8" t="s">
        <v>332</v>
      </c>
      <c r="J11" s="8"/>
      <c r="K11" s="13">
        <v>0.49</v>
      </c>
      <c r="L11" s="13"/>
      <c r="M11" s="13">
        <v>0.5</v>
      </c>
      <c r="N11" s="13"/>
    </row>
    <row r="12" ht="35" customHeight="1" spans="1:14">
      <c r="A12" s="8"/>
      <c r="B12" s="8"/>
      <c r="C12" s="8"/>
      <c r="D12" s="8" t="s">
        <v>34</v>
      </c>
      <c r="E12" s="8" t="s">
        <v>333</v>
      </c>
      <c r="F12" s="8" t="s">
        <v>24</v>
      </c>
      <c r="G12" s="8"/>
      <c r="H12" s="8"/>
      <c r="I12" s="8" t="s">
        <v>332</v>
      </c>
      <c r="J12" s="8"/>
      <c r="K12" s="13"/>
      <c r="L12" s="13"/>
      <c r="M12" s="13">
        <v>0.49</v>
      </c>
      <c r="N12" s="13"/>
    </row>
    <row r="13" ht="35" customHeight="1" spans="1:14">
      <c r="A13" s="8">
        <v>3</v>
      </c>
      <c r="B13" s="8" t="s">
        <v>303</v>
      </c>
      <c r="C13" s="8" t="s">
        <v>304</v>
      </c>
      <c r="D13" s="8"/>
      <c r="E13" s="8"/>
      <c r="F13" s="8"/>
      <c r="G13" s="8"/>
      <c r="H13" s="8"/>
      <c r="I13" s="8"/>
      <c r="J13" s="8"/>
      <c r="K13" s="13"/>
      <c r="L13" s="13"/>
      <c r="M13" s="13"/>
      <c r="N13" s="13"/>
    </row>
    <row r="14" ht="35" customHeight="1" spans="1:14">
      <c r="A14" s="8">
        <v>4</v>
      </c>
      <c r="B14" s="8" t="s">
        <v>305</v>
      </c>
      <c r="C14" s="8" t="s">
        <v>306</v>
      </c>
      <c r="D14" s="8"/>
      <c r="E14" s="8"/>
      <c r="F14" s="8"/>
      <c r="G14" s="8"/>
      <c r="H14" s="8"/>
      <c r="I14" s="8"/>
      <c r="J14" s="8"/>
      <c r="K14" s="13"/>
      <c r="L14" s="13"/>
      <c r="M14" s="13"/>
      <c r="N14" s="13"/>
    </row>
    <row r="15" ht="35" customHeight="1" spans="1:14">
      <c r="A15" s="8">
        <v>5</v>
      </c>
      <c r="B15" s="8" t="s">
        <v>307</v>
      </c>
      <c r="C15" s="8" t="s">
        <v>308</v>
      </c>
      <c r="D15" s="8"/>
      <c r="E15" s="8"/>
      <c r="F15" s="8"/>
      <c r="G15" s="8"/>
      <c r="H15" s="8"/>
      <c r="I15" s="8"/>
      <c r="J15" s="8"/>
      <c r="K15" s="13"/>
      <c r="L15" s="13"/>
      <c r="M15" s="13"/>
      <c r="N15" s="13"/>
    </row>
    <row r="16" ht="35" customHeight="1" spans="1:14">
      <c r="A16" s="8">
        <v>6</v>
      </c>
      <c r="B16" s="8" t="s">
        <v>309</v>
      </c>
      <c r="C16" s="8" t="s">
        <v>310</v>
      </c>
      <c r="D16" s="8"/>
      <c r="E16" s="8"/>
      <c r="F16" s="8"/>
      <c r="G16" s="8"/>
      <c r="H16" s="8"/>
      <c r="I16" s="8"/>
      <c r="J16" s="8"/>
      <c r="K16" s="13"/>
      <c r="L16" s="13"/>
      <c r="M16" s="13"/>
      <c r="N16" s="13"/>
    </row>
    <row r="17" ht="35" customHeight="1" spans="1:14">
      <c r="A17" s="14">
        <v>7</v>
      </c>
      <c r="B17" s="14" t="s">
        <v>311</v>
      </c>
      <c r="C17" s="14" t="s">
        <v>312</v>
      </c>
      <c r="D17" s="8" t="s">
        <v>34</v>
      </c>
      <c r="E17" s="8" t="s">
        <v>334</v>
      </c>
      <c r="F17" s="8" t="s">
        <v>314</v>
      </c>
      <c r="G17" s="8" t="s">
        <v>335</v>
      </c>
      <c r="H17" s="8"/>
      <c r="I17" s="8"/>
      <c r="J17" s="8"/>
      <c r="K17" s="13">
        <v>70.2</v>
      </c>
      <c r="L17" s="13"/>
      <c r="M17" s="13"/>
      <c r="N17" s="13"/>
    </row>
    <row r="18" ht="35" customHeight="1" spans="1:14">
      <c r="A18" s="15"/>
      <c r="B18" s="15"/>
      <c r="C18" s="15"/>
      <c r="D18" s="8" t="s">
        <v>34</v>
      </c>
      <c r="E18" s="8" t="s">
        <v>336</v>
      </c>
      <c r="F18" s="8" t="s">
        <v>314</v>
      </c>
      <c r="G18" s="8"/>
      <c r="H18" s="8" t="s">
        <v>337</v>
      </c>
      <c r="I18" s="8"/>
      <c r="J18" s="8" t="s">
        <v>337</v>
      </c>
      <c r="K18" s="13"/>
      <c r="L18" s="13">
        <v>16</v>
      </c>
      <c r="M18" s="13"/>
      <c r="N18" s="13">
        <v>16</v>
      </c>
    </row>
    <row r="19" ht="35" customHeight="1" spans="1:14">
      <c r="A19" s="15"/>
      <c r="B19" s="15"/>
      <c r="C19" s="15"/>
      <c r="D19" s="8" t="s">
        <v>34</v>
      </c>
      <c r="E19" s="8" t="s">
        <v>338</v>
      </c>
      <c r="F19" s="8" t="s">
        <v>314</v>
      </c>
      <c r="G19" s="8"/>
      <c r="H19" s="8"/>
      <c r="I19" s="8" t="s">
        <v>339</v>
      </c>
      <c r="J19" s="8"/>
      <c r="K19" s="13"/>
      <c r="L19" s="13"/>
      <c r="M19" s="13">
        <v>66.88</v>
      </c>
      <c r="N19" s="13"/>
    </row>
    <row r="20" ht="35" customHeight="1" spans="1:14">
      <c r="A20" s="8">
        <v>8</v>
      </c>
      <c r="B20" s="8" t="s">
        <v>311</v>
      </c>
      <c r="C20" s="8" t="s">
        <v>318</v>
      </c>
      <c r="D20" s="8" t="s">
        <v>34</v>
      </c>
      <c r="E20" s="8" t="s">
        <v>334</v>
      </c>
      <c r="F20" s="8" t="s">
        <v>314</v>
      </c>
      <c r="G20" s="8" t="s">
        <v>335</v>
      </c>
      <c r="H20" s="8"/>
      <c r="I20" s="8"/>
      <c r="J20" s="8"/>
      <c r="K20" s="13">
        <v>99</v>
      </c>
      <c r="L20" s="13"/>
      <c r="M20" s="13"/>
      <c r="N20" s="13"/>
    </row>
    <row r="21" ht="35" customHeight="1" spans="1:14">
      <c r="A21" s="8"/>
      <c r="B21" s="8"/>
      <c r="C21" s="8"/>
      <c r="D21" s="8" t="s">
        <v>34</v>
      </c>
      <c r="E21" s="8" t="s">
        <v>336</v>
      </c>
      <c r="F21" s="8" t="s">
        <v>314</v>
      </c>
      <c r="G21" s="8"/>
      <c r="H21" s="8" t="s">
        <v>337</v>
      </c>
      <c r="I21" s="8"/>
      <c r="J21" s="8" t="s">
        <v>337</v>
      </c>
      <c r="K21" s="13"/>
      <c r="L21" s="13">
        <v>22.5</v>
      </c>
      <c r="M21" s="13"/>
      <c r="N21" s="13">
        <v>22.5</v>
      </c>
    </row>
    <row r="22" ht="35" customHeight="1" spans="1:14">
      <c r="A22" s="8"/>
      <c r="B22" s="8"/>
      <c r="C22" s="8"/>
      <c r="D22" s="8" t="s">
        <v>34</v>
      </c>
      <c r="E22" s="8" t="s">
        <v>338</v>
      </c>
      <c r="F22" s="8" t="s">
        <v>314</v>
      </c>
      <c r="G22" s="8"/>
      <c r="H22" s="8"/>
      <c r="I22" s="8" t="s">
        <v>339</v>
      </c>
      <c r="J22" s="8"/>
      <c r="K22" s="13"/>
      <c r="L22" s="13"/>
      <c r="M22" s="13">
        <v>95.04</v>
      </c>
      <c r="N22" s="13"/>
    </row>
  </sheetData>
  <mergeCells count="21">
    <mergeCell ref="G4:J4"/>
    <mergeCell ref="K4:N4"/>
    <mergeCell ref="A3:A4"/>
    <mergeCell ref="A5:A10"/>
    <mergeCell ref="A11:A12"/>
    <mergeCell ref="A17:A19"/>
    <mergeCell ref="A20:A22"/>
    <mergeCell ref="B3:B4"/>
    <mergeCell ref="B5:B10"/>
    <mergeCell ref="B11:B12"/>
    <mergeCell ref="B17:B19"/>
    <mergeCell ref="B20:B22"/>
    <mergeCell ref="C3:C4"/>
    <mergeCell ref="C5:C10"/>
    <mergeCell ref="C11:C12"/>
    <mergeCell ref="C17:C19"/>
    <mergeCell ref="C20:C22"/>
    <mergeCell ref="D3:D4"/>
    <mergeCell ref="E3:E4"/>
    <mergeCell ref="F3:F4"/>
    <mergeCell ref="A1:N2"/>
  </mergeCells>
  <pageMargins left="0.393055555555556" right="0.314583333333333" top="0.865972222222222" bottom="0.904861111111111" header="0.5" footer="0.511805555555556"/>
  <pageSetup paperSize="9" scale="4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zoomScale="70" zoomScaleNormal="70" workbookViewId="0">
      <pane ySplit="4" topLeftCell="A5" activePane="bottomLeft" state="frozen"/>
      <selection/>
      <selection pane="bottomLeft" activeCell="C30" sqref="C30"/>
    </sheetView>
  </sheetViews>
  <sheetFormatPr defaultColWidth="9" defaultRowHeight="13.5"/>
  <cols>
    <col min="1" max="1" width="6.09166666666667" customWidth="1"/>
    <col min="2" max="2" width="30.025" customWidth="1"/>
    <col min="3" max="3" width="41.0916666666667" customWidth="1"/>
    <col min="4" max="4" width="11.375" style="4" customWidth="1"/>
    <col min="5" max="5" width="16.25" style="4" customWidth="1"/>
    <col min="6" max="6" width="8.25" customWidth="1"/>
    <col min="7" max="7" width="24.875" customWidth="1"/>
    <col min="8" max="8" width="34.6833333333333" customWidth="1"/>
    <col min="9" max="9" width="31.7166666666667" style="5" customWidth="1"/>
    <col min="10" max="10" width="35.775" style="5" customWidth="1"/>
    <col min="11" max="11" width="15" customWidth="1"/>
    <col min="12" max="12" width="13.7416666666667" customWidth="1"/>
    <col min="13" max="13" width="14.5333333333333" customWidth="1"/>
    <col min="14" max="14" width="13.4333333333333" customWidth="1"/>
  </cols>
  <sheetData>
    <row r="1" s="1" customFormat="1" ht="30" customHeight="1" spans="1:14">
      <c r="A1" s="6" t="s">
        <v>107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30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2" customFormat="1" ht="35" customHeight="1" spans="1:14">
      <c r="A3" s="7" t="s">
        <v>1</v>
      </c>
      <c r="B3" s="7" t="s">
        <v>287</v>
      </c>
      <c r="C3" s="7" t="s">
        <v>288</v>
      </c>
      <c r="D3" s="7" t="s">
        <v>3</v>
      </c>
      <c r="E3" s="7" t="s">
        <v>289</v>
      </c>
      <c r="F3" s="7" t="s">
        <v>5</v>
      </c>
      <c r="G3" s="7" t="s">
        <v>108</v>
      </c>
      <c r="H3" s="7" t="s">
        <v>109</v>
      </c>
      <c r="I3" s="7" t="s">
        <v>110</v>
      </c>
      <c r="J3" s="7" t="s">
        <v>111</v>
      </c>
      <c r="K3" s="7" t="s">
        <v>340</v>
      </c>
      <c r="L3" s="7" t="s">
        <v>341</v>
      </c>
      <c r="M3" s="7" t="s">
        <v>342</v>
      </c>
      <c r="N3" s="7" t="s">
        <v>343</v>
      </c>
    </row>
    <row r="4" s="2" customFormat="1" ht="35" customHeight="1" spans="1:14">
      <c r="A4" s="7"/>
      <c r="B4" s="7"/>
      <c r="C4" s="7"/>
      <c r="D4" s="7"/>
      <c r="E4" s="7"/>
      <c r="F4" s="7"/>
      <c r="G4" s="7" t="s">
        <v>12</v>
      </c>
      <c r="H4" s="7"/>
      <c r="I4" s="7"/>
      <c r="J4" s="7"/>
      <c r="K4" s="7" t="s">
        <v>13</v>
      </c>
      <c r="L4" s="7"/>
      <c r="M4" s="7"/>
      <c r="N4" s="7"/>
    </row>
    <row r="5" ht="35" customHeight="1" spans="1:14">
      <c r="A5" s="8">
        <v>1</v>
      </c>
      <c r="B5" s="8" t="s">
        <v>290</v>
      </c>
      <c r="C5" s="8" t="s">
        <v>291</v>
      </c>
      <c r="D5" s="9"/>
      <c r="E5" s="9"/>
      <c r="F5" s="9"/>
      <c r="G5" s="9"/>
      <c r="H5" s="9"/>
      <c r="I5" s="10"/>
      <c r="J5" s="10"/>
      <c r="K5" s="11"/>
      <c r="L5" s="11"/>
      <c r="M5" s="12"/>
      <c r="N5" s="12"/>
    </row>
    <row r="6" s="3" customFormat="1" ht="35" customHeight="1" spans="1:14">
      <c r="A6" s="8">
        <v>2</v>
      </c>
      <c r="B6" s="8" t="s">
        <v>297</v>
      </c>
      <c r="C6" s="8" t="s">
        <v>298</v>
      </c>
      <c r="D6" s="8" t="s">
        <v>17</v>
      </c>
      <c r="E6" s="8" t="s">
        <v>344</v>
      </c>
      <c r="F6" s="8" t="s">
        <v>24</v>
      </c>
      <c r="G6" s="8"/>
      <c r="H6" s="8"/>
      <c r="I6" s="8" t="s">
        <v>345</v>
      </c>
      <c r="J6" s="8" t="s">
        <v>346</v>
      </c>
      <c r="K6" s="13"/>
      <c r="L6" s="13"/>
      <c r="M6" s="13">
        <v>0.26</v>
      </c>
      <c r="N6" s="13">
        <v>0.471</v>
      </c>
    </row>
    <row r="7" s="3" customFormat="1" ht="35" customHeight="1" spans="1:14">
      <c r="A7" s="8">
        <v>3</v>
      </c>
      <c r="B7" s="8" t="s">
        <v>303</v>
      </c>
      <c r="C7" s="8" t="s">
        <v>304</v>
      </c>
      <c r="D7" s="8"/>
      <c r="E7" s="8"/>
      <c r="F7" s="8"/>
      <c r="G7" s="8"/>
      <c r="H7" s="8"/>
      <c r="I7" s="8"/>
      <c r="J7" s="8"/>
      <c r="K7" s="13"/>
      <c r="L7" s="13"/>
      <c r="M7" s="13"/>
      <c r="N7" s="13"/>
    </row>
    <row r="8" s="3" customFormat="1" ht="35" customHeight="1" spans="1:14">
      <c r="A8" s="8">
        <v>4</v>
      </c>
      <c r="B8" s="8" t="s">
        <v>305</v>
      </c>
      <c r="C8" s="8" t="s">
        <v>306</v>
      </c>
      <c r="D8" s="8"/>
      <c r="E8" s="8"/>
      <c r="F8" s="8"/>
      <c r="G8" s="8"/>
      <c r="H8" s="8"/>
      <c r="I8" s="8"/>
      <c r="J8" s="8"/>
      <c r="K8" s="13"/>
      <c r="L8" s="13"/>
      <c r="M8" s="13"/>
      <c r="N8" s="13"/>
    </row>
    <row r="9" s="3" customFormat="1" ht="35" customHeight="1" spans="1:14">
      <c r="A9" s="8">
        <v>5</v>
      </c>
      <c r="B9" s="8" t="s">
        <v>307</v>
      </c>
      <c r="C9" s="8" t="s">
        <v>308</v>
      </c>
      <c r="D9" s="8"/>
      <c r="E9" s="8"/>
      <c r="F9" s="8"/>
      <c r="G9" s="8"/>
      <c r="H9" s="8"/>
      <c r="I9" s="8"/>
      <c r="J9" s="8"/>
      <c r="K9" s="13"/>
      <c r="L9" s="13"/>
      <c r="M9" s="13"/>
      <c r="N9" s="13"/>
    </row>
    <row r="10" s="3" customFormat="1" ht="35" customHeight="1" spans="1:14">
      <c r="A10" s="8">
        <v>6</v>
      </c>
      <c r="B10" s="8" t="s">
        <v>309</v>
      </c>
      <c r="C10" s="8" t="s">
        <v>310</v>
      </c>
      <c r="D10" s="8"/>
      <c r="E10" s="8"/>
      <c r="F10" s="8"/>
      <c r="G10" s="8"/>
      <c r="H10" s="8"/>
      <c r="I10" s="8"/>
      <c r="J10" s="8"/>
      <c r="K10" s="13"/>
      <c r="L10" s="13"/>
      <c r="M10" s="13"/>
      <c r="N10" s="13"/>
    </row>
    <row r="11" s="3" customFormat="1" ht="35" customHeight="1" spans="1:14">
      <c r="A11" s="8">
        <v>7</v>
      </c>
      <c r="B11" s="8" t="s">
        <v>311</v>
      </c>
      <c r="C11" s="8" t="s">
        <v>312</v>
      </c>
      <c r="D11" s="8" t="s">
        <v>17</v>
      </c>
      <c r="E11" s="8" t="s">
        <v>347</v>
      </c>
      <c r="F11" s="8" t="s">
        <v>314</v>
      </c>
      <c r="G11" s="8"/>
      <c r="H11" s="8" t="s">
        <v>315</v>
      </c>
      <c r="I11" s="8"/>
      <c r="J11" s="8"/>
      <c r="K11" s="13"/>
      <c r="L11" s="13">
        <v>19</v>
      </c>
      <c r="M11" s="13"/>
      <c r="N11" s="13"/>
    </row>
    <row r="12" s="3" customFormat="1" ht="35" customHeight="1" spans="1:14">
      <c r="A12" s="8"/>
      <c r="B12" s="8"/>
      <c r="C12" s="8"/>
      <c r="D12" s="8" t="s">
        <v>17</v>
      </c>
      <c r="E12" s="8" t="s">
        <v>348</v>
      </c>
      <c r="F12" s="8" t="s">
        <v>314</v>
      </c>
      <c r="G12" s="8"/>
      <c r="H12" s="8"/>
      <c r="I12" s="8" t="s">
        <v>349</v>
      </c>
      <c r="J12" s="8"/>
      <c r="K12" s="13"/>
      <c r="L12" s="13"/>
      <c r="M12" s="13">
        <v>169</v>
      </c>
      <c r="N12" s="13"/>
    </row>
    <row r="13" s="3" customFormat="1" ht="35" customHeight="1" spans="1:14">
      <c r="A13" s="8"/>
      <c r="B13" s="8"/>
      <c r="C13" s="8"/>
      <c r="D13" s="8" t="s">
        <v>17</v>
      </c>
      <c r="E13" s="8" t="s">
        <v>338</v>
      </c>
      <c r="F13" s="8" t="s">
        <v>314</v>
      </c>
      <c r="G13" s="8"/>
      <c r="H13" s="8"/>
      <c r="I13" s="8"/>
      <c r="J13" s="8" t="s">
        <v>339</v>
      </c>
      <c r="K13" s="13"/>
      <c r="L13" s="13"/>
      <c r="M13" s="13"/>
      <c r="N13" s="13">
        <v>134</v>
      </c>
    </row>
    <row r="14" s="3" customFormat="1" ht="35" customHeight="1" spans="1:14">
      <c r="A14" s="8">
        <v>8</v>
      </c>
      <c r="B14" s="8" t="s">
        <v>311</v>
      </c>
      <c r="C14" s="8" t="s">
        <v>318</v>
      </c>
      <c r="D14" s="8" t="s">
        <v>17</v>
      </c>
      <c r="E14" s="8" t="s">
        <v>350</v>
      </c>
      <c r="F14" s="8" t="s">
        <v>314</v>
      </c>
      <c r="G14" s="8"/>
      <c r="H14" s="8" t="s">
        <v>315</v>
      </c>
      <c r="I14" s="8"/>
      <c r="J14" s="8"/>
      <c r="K14" s="13"/>
      <c r="L14" s="13">
        <v>30.72</v>
      </c>
      <c r="M14" s="13"/>
      <c r="N14" s="13"/>
    </row>
    <row r="15" ht="35" customHeight="1" spans="1:14">
      <c r="A15" s="8"/>
      <c r="B15" s="8"/>
      <c r="C15" s="8"/>
      <c r="D15" s="8" t="s">
        <v>17</v>
      </c>
      <c r="E15" s="8" t="s">
        <v>351</v>
      </c>
      <c r="F15" s="8" t="s">
        <v>314</v>
      </c>
      <c r="G15" s="8"/>
      <c r="H15" s="8"/>
      <c r="I15" s="8" t="s">
        <v>349</v>
      </c>
      <c r="J15" s="8"/>
      <c r="K15" s="13"/>
      <c r="L15" s="13"/>
      <c r="M15" s="13">
        <v>246</v>
      </c>
      <c r="N15" s="13"/>
    </row>
  </sheetData>
  <mergeCells count="15">
    <mergeCell ref="G4:J4"/>
    <mergeCell ref="K4:N4"/>
    <mergeCell ref="A3:A4"/>
    <mergeCell ref="A11:A13"/>
    <mergeCell ref="A14:A15"/>
    <mergeCell ref="B3:B4"/>
    <mergeCell ref="B11:B13"/>
    <mergeCell ref="B14:B15"/>
    <mergeCell ref="C3:C4"/>
    <mergeCell ref="C11:C13"/>
    <mergeCell ref="C14:C15"/>
    <mergeCell ref="D3:D4"/>
    <mergeCell ref="E3:E4"/>
    <mergeCell ref="F3:F4"/>
    <mergeCell ref="A1:N2"/>
  </mergeCells>
  <pageMargins left="0.25" right="0.25" top="0.75" bottom="0.75" header="0.298611111111111" footer="0.298611111111111"/>
  <pageSetup paperSize="9" scale="4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 二级私立医疗机构</vt:lpstr>
      <vt:lpstr>表2 一级公立医疗机构（药品）</vt:lpstr>
      <vt:lpstr>表3 一级私立医疗机构（药品）</vt:lpstr>
      <vt:lpstr>表4 医保定点连锁药店（药品）</vt:lpstr>
      <vt:lpstr>表5 医保定点零售药店（药品）</vt:lpstr>
      <vt:lpstr>表1 二级私立医疗机构（耗材）</vt:lpstr>
      <vt:lpstr>表2 一级公立医疗机构（耗材）</vt:lpstr>
      <vt:lpstr>表3 一级私立医疗机构（耗材）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六月荷花</cp:lastModifiedBy>
  <dcterms:created xsi:type="dcterms:W3CDTF">2023-05-14T19:15:00Z</dcterms:created>
  <dcterms:modified xsi:type="dcterms:W3CDTF">2024-11-18T02:09:27Z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F3C3E2AECDD4492495B6D9BF0046AC75_13</vt:lpwstr>
  </property>
</Properties>
</file>