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4400" windowHeight="12375" tabRatio="848" activeTab="2"/>
  </bookViews>
  <sheets>
    <sheet name="主要指标" sheetId="124" r:id="rId1"/>
    <sheet name="历年" sheetId="123" r:id="rId2"/>
    <sheet name="县区历年" sheetId="122" r:id="rId3"/>
    <sheet name="分行业" sheetId="1" r:id="rId4"/>
    <sheet name="县区" sheetId="3" r:id="rId5"/>
    <sheet name="限上批发零售零售额分县" sheetId="43" r:id="rId6"/>
    <sheet name="限上住宿餐饮零售额分县" sheetId="45" r:id="rId7"/>
    <sheet name="限上批发业商品购进、销售、库存" sheetId="75" r:id="rId8"/>
    <sheet name="限上零售业商品购进、销售、库存" sheetId="88" r:id="rId9"/>
    <sheet name="分县限上批发和零售业商品购进、销售、库存" sheetId="98" r:id="rId10"/>
    <sheet name="限额以上批发和零售业财务状况" sheetId="20" r:id="rId11"/>
    <sheet name="分县限上批发和零售业财务状况" sheetId="126" r:id="rId12"/>
    <sheet name="限额以上住宿业经营情况" sheetId="94" r:id="rId13"/>
    <sheet name="限额以上餐饮业经营情况" sheetId="112" r:id="rId14"/>
    <sheet name="分县限上住宿和餐饮业经营情况" sheetId="113" r:id="rId15"/>
    <sheet name="限额以上住宿和餐饮业财务状况" sheetId="115" r:id="rId16"/>
    <sheet name="分县限上住宿和餐饮业财务状况" sheetId="127" r:id="rId17"/>
    <sheet name="亿元以上商品交易市场成交情况表（一）" sheetId="40" r:id="rId18"/>
  </sheets>
  <definedNames>
    <definedName name="_xlnm.Print_Titles" localSheetId="3">分行业!$A:$A,分行业!$1:$6</definedName>
    <definedName name="_xlnm.Print_Titles" localSheetId="4">#N/A</definedName>
    <definedName name="_xlnm.Print_Titles" localSheetId="13">限额以上餐饮业经营情况!$A:$A,限额以上餐饮业经营情况!$1:$4</definedName>
    <definedName name="_xlnm.Print_Titles" localSheetId="10">限额以上批发和零售业财务状况!$A:$A,限额以上批发和零售业财务状况!$1:$4</definedName>
    <definedName name="_xlnm.Print_Titles" localSheetId="15">限额以上住宿和餐饮业财务状况!$A:$A,限额以上住宿和餐饮业财务状况!$1:$6</definedName>
    <definedName name="_xlnm.Print_Titles" localSheetId="12">限额以上住宿业经营情况!$1:$4</definedName>
    <definedName name="_xlnm.Print_Titles" localSheetId="8">限上零售业商品购进、销售、库存!$1:$2</definedName>
    <definedName name="_xlnm.Print_Titles" localSheetId="5">#N/A</definedName>
    <definedName name="_xlnm.Print_Titles" localSheetId="7">限上批发业商品购进、销售、库存!$1:$3</definedName>
    <definedName name="_xlnm.Print_Titles" localSheetId="6">#N/A</definedName>
    <definedName name="_xlnm.Print_Titles" localSheetId="17">'亿元以上商品交易市场成交情况表（一）'!$A:$A,'亿元以上商品交易市场成交情况表（一）'!$1:$5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<sst xmlns="http://schemas.openxmlformats.org/spreadsheetml/2006/main" count="2051" uniqueCount="570">
  <si>
    <t>历年贸易业主要指标</t>
  </si>
  <si>
    <t>单位：万元</t>
  </si>
  <si>
    <t>指标名称</t>
  </si>
  <si>
    <t>2000年</t>
  </si>
  <si>
    <t>2010年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</si>
  <si>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</si>
  <si>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</si>
  <si>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</si>
  <si>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</si>
  <si>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</si>
  <si>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</si>
  <si>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</si>
  <si>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</si>
  <si>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</si>
  <si>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</si>
  <si>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</si>
  <si>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2024年</t>
  </si>
  <si>
    <t xml:space="preserve">一、社会消费品零售总额    </t>
  </si>
  <si>
    <t xml:space="preserve">      城镇               </t>
  </si>
  <si>
    <t>--</t>
  </si>
  <si>
    <t xml:space="preserve">      乡村               </t>
  </si>
  <si>
    <t xml:space="preserve">二、批发和零售业商品销售额    </t>
  </si>
  <si>
    <t xml:space="preserve">      批发业            </t>
  </si>
  <si>
    <t xml:space="preserve">      零售业             </t>
  </si>
  <si>
    <t xml:space="preserve">三、住宿和餐饮业营业额    </t>
  </si>
  <si>
    <t xml:space="preserve">      住宿业            </t>
  </si>
  <si>
    <t xml:space="preserve">      餐饮业             </t>
  </si>
  <si>
    <t xml:space="preserve">四、亿元以上商品交易市场成交额  </t>
  </si>
  <si>
    <t>注：2019-2024年社会消费品零售总额；2023、2024年批发和零售业商品销售额、住宿和餐饮业营业额根据第五次经济普查结果进行修正。</t>
  </si>
  <si>
    <t xml:space="preserve">              </t>
  </si>
  <si>
    <t xml:space="preserve">             </t>
  </si>
  <si>
    <t>历年社会消费品零售总额</t>
  </si>
  <si>
    <t xml:space="preserve"> </t>
  </si>
  <si>
    <t>年　　份</t>
  </si>
  <si>
    <t>社会消费品
零售总额</t>
  </si>
  <si>
    <t>1949年</t>
  </si>
  <si>
    <t>1987年</t>
  </si>
  <si>
    <t>1950年</t>
  </si>
  <si>
    <t>1988年</t>
  </si>
  <si>
    <t>1951年</t>
  </si>
  <si>
    <t>1989年</t>
  </si>
  <si>
    <t>1952年</t>
  </si>
  <si>
    <t>1990年</t>
  </si>
  <si>
    <t>1953年</t>
  </si>
  <si>
    <t>1991年</t>
  </si>
  <si>
    <t>1954年</t>
  </si>
  <si>
    <t>1992年</t>
  </si>
  <si>
    <t>1955年</t>
  </si>
  <si>
    <t>1993年</t>
  </si>
  <si>
    <t>1956年</t>
  </si>
  <si>
    <t>1994年</t>
  </si>
  <si>
    <t>1957年</t>
  </si>
  <si>
    <t>1995年</t>
  </si>
  <si>
    <t>1958年</t>
  </si>
  <si>
    <t>1996年</t>
  </si>
  <si>
    <t>1959年</t>
  </si>
  <si>
    <t>1997年</t>
  </si>
  <si>
    <t>1960年</t>
  </si>
  <si>
    <t>1998年</t>
  </si>
  <si>
    <t>1961年</t>
  </si>
  <si>
    <t>1999年</t>
  </si>
  <si>
    <t>1962年</t>
  </si>
  <si>
    <t>1963年</t>
  </si>
  <si>
    <t>2001年</t>
  </si>
  <si>
    <t>1964年</t>
  </si>
  <si>
    <t>2002年</t>
  </si>
  <si>
    <t>1965年</t>
  </si>
  <si>
    <t>2003年</t>
  </si>
  <si>
    <t>1966年</t>
  </si>
  <si>
    <t>2004年</t>
  </si>
  <si>
    <t>1967年</t>
  </si>
  <si>
    <t>2005年</t>
  </si>
  <si>
    <t>1968年</t>
  </si>
  <si>
    <t>2006年</t>
  </si>
  <si>
    <t>1969年</t>
  </si>
  <si>
    <t>2007年</t>
  </si>
  <si>
    <t>1970年</t>
  </si>
  <si>
    <t>2008年</t>
  </si>
  <si>
    <t>1971年</t>
  </si>
  <si>
    <t>2009年</t>
  </si>
  <si>
    <t>1972年</t>
  </si>
  <si>
    <t>1973年</t>
  </si>
  <si>
    <t>2011年</t>
  </si>
  <si>
    <t>1974年</t>
  </si>
  <si>
    <t>2012年</t>
  </si>
  <si>
    <t>1975年</t>
  </si>
  <si>
    <t>1976年</t>
  </si>
  <si>
    <t>1977年</t>
  </si>
  <si>
    <t>1978年</t>
  </si>
  <si>
    <t>1979年</t>
  </si>
  <si>
    <t>1980年</t>
  </si>
  <si>
    <t>1981年</t>
  </si>
  <si>
    <t>1982年</t>
  </si>
  <si>
    <t>1983年</t>
  </si>
  <si>
    <t>1984年</t>
  </si>
  <si>
    <t>1985年</t>
  </si>
  <si>
    <r>
      <rPr>
        <sz val="12"/>
        <rFont val="宋体"/>
        <charset val="134"/>
      </rPr>
      <t>198</t>
    </r>
    <r>
      <rPr>
        <sz val="12"/>
        <rFont val="宋体"/>
        <charset val="134"/>
      </rPr>
      <t>6</t>
    </r>
    <r>
      <rPr>
        <sz val="12"/>
        <rFont val="宋体"/>
        <charset val="134"/>
      </rPr>
      <t>年</t>
    </r>
  </si>
  <si>
    <t>　注：从2003年起，社会消费品零售总额不含农业生产者及制造业直接零售部分。从2014年起，限额以上省内跨市分支机构纳入经营所在地统计。从2015年起，社会消费品零售总额含C2C零售部分。2019-2024年数据根据第五次全国经济普查结果进行修正。</t>
  </si>
  <si>
    <t>历年分县（市、区）社会消费品零售总额</t>
  </si>
  <si>
    <t>年份</t>
  </si>
  <si>
    <t>湛江市</t>
  </si>
  <si>
    <t>市区</t>
  </si>
  <si>
    <t>吴川市</t>
  </si>
  <si>
    <t>徐闻县</t>
  </si>
  <si>
    <t>雷州市</t>
  </si>
  <si>
    <t>遂溪县</t>
  </si>
  <si>
    <t>廉江市</t>
  </si>
  <si>
    <t>1986年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</si>
  <si>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2</t>
    </r>
    <r>
      <rPr>
        <sz val="12"/>
        <rFont val="宋体"/>
        <charset val="134"/>
      </rPr>
      <t>年</t>
    </r>
  </si>
  <si>
    <t>注：2019-2024年数据根据第五次全国经济普查结果进行修正。</t>
  </si>
  <si>
    <t>按形态、行业分社会消费品零售总额</t>
  </si>
  <si>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</t>
    </r>
  </si>
  <si>
    <r>
      <rPr>
        <sz val="12"/>
        <rFont val="Times New Roman"/>
        <charset val="134"/>
      </rPr>
      <t>2024</t>
    </r>
    <r>
      <rPr>
        <sz val="12"/>
        <rFont val="宋体"/>
        <charset val="134"/>
      </rPr>
      <t xml:space="preserve">年比
</t>
    </r>
    <r>
      <rPr>
        <sz val="12"/>
        <rFont val="Times New Roman"/>
        <charset val="134"/>
      </rPr>
      <t>2023</t>
    </r>
    <r>
      <rPr>
        <sz val="12"/>
        <rFont val="宋体"/>
        <charset val="134"/>
      </rPr>
      <t>年增长（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</si>
  <si>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社会消费品零售总额</t>
  </si>
  <si>
    <t>一、按销售单位所在地分</t>
  </si>
  <si>
    <t xml:space="preserve">    城镇</t>
  </si>
  <si>
    <t xml:space="preserve">    乡村</t>
  </si>
  <si>
    <t>二、按消费形态分</t>
  </si>
  <si>
    <t xml:space="preserve">    商品零售</t>
  </si>
  <si>
    <t xml:space="preserve">    餐饮收入</t>
  </si>
  <si>
    <t>三、按行业分（限额以上）</t>
  </si>
  <si>
    <t xml:space="preserve">    批发业</t>
  </si>
  <si>
    <t xml:space="preserve">    零售业</t>
  </si>
  <si>
    <t xml:space="preserve">    住宿业</t>
  </si>
  <si>
    <t xml:space="preserve">    餐饮业</t>
  </si>
  <si>
    <t>注：增长速度按可比口径计算（下同）。</t>
  </si>
  <si>
    <t>分县（市、区）社会消费品零售总额</t>
  </si>
  <si>
    <t>地区</t>
  </si>
  <si>
    <t xml:space="preserve">  赤坎区</t>
  </si>
  <si>
    <t xml:space="preserve">  霞山区</t>
  </si>
  <si>
    <t xml:space="preserve">  坡头区</t>
  </si>
  <si>
    <t xml:space="preserve">  麻章区</t>
  </si>
  <si>
    <t xml:space="preserve">  经开区</t>
  </si>
  <si>
    <t xml:space="preserve">  吴川市</t>
  </si>
  <si>
    <t xml:space="preserve">  徐闻县</t>
  </si>
  <si>
    <t xml:space="preserve">  雷州市</t>
  </si>
  <si>
    <t xml:space="preserve">  遂溪县</t>
  </si>
  <si>
    <t xml:space="preserve">  廉江市</t>
  </si>
  <si>
    <t>注：经开区为全市单列其中数，其他县（市、区）之和等于全市数（下同）。</t>
  </si>
  <si>
    <t>分县（市、区）限额以上批发业消费品零售额</t>
  </si>
  <si>
    <t>2024年比
2023年增长（%）</t>
  </si>
  <si>
    <t>分县（市、区）限额以上零售业消费品零售额</t>
  </si>
  <si>
    <t>分县（市、区）限额以上住宿业零售额</t>
  </si>
  <si>
    <t>分县（市、区）限额以上餐饮业零售额</t>
  </si>
  <si>
    <r>
      <rPr>
        <b/>
        <sz val="12"/>
        <rFont val="宋体"/>
        <charset val="134"/>
      </rPr>
      <t xml:space="preserve">2024年限额以上批发业商品购进、销售、库存
</t>
    </r>
    <r>
      <rPr>
        <sz val="12"/>
        <rFont val="宋体"/>
        <charset val="134"/>
      </rPr>
      <t>（限额以上法人企业快报）</t>
    </r>
  </si>
  <si>
    <t>商品购进额</t>
  </si>
  <si>
    <t>商品销售额</t>
  </si>
  <si>
    <t>零售额</t>
  </si>
  <si>
    <t>期末商品库存额</t>
  </si>
  <si>
    <t>批发业</t>
  </si>
  <si>
    <t xml:space="preserve">  1、按国民经济行业分</t>
  </si>
  <si>
    <t xml:space="preserve">       农、林、牧、渔产品批发</t>
  </si>
  <si>
    <t xml:space="preserve">         谷物、豆及薯类批发</t>
  </si>
  <si>
    <t xml:space="preserve">         种子批发</t>
  </si>
  <si>
    <t xml:space="preserve">         畜牧渔业饲料批发</t>
  </si>
  <si>
    <t xml:space="preserve">         棉、麻批发</t>
  </si>
  <si>
    <t xml:space="preserve">         林业产品批发</t>
  </si>
  <si>
    <t xml:space="preserve">         牲畜批发</t>
  </si>
  <si>
    <t xml:space="preserve">         渔业产品批发</t>
  </si>
  <si>
    <t xml:space="preserve">         其他农牧产品批发</t>
  </si>
  <si>
    <t xml:space="preserve">       食品、饮料及烟草制品批发</t>
  </si>
  <si>
    <t xml:space="preserve">         米、面制品及食用油批发</t>
  </si>
  <si>
    <t xml:space="preserve">         糕点、糖果及糖批发</t>
  </si>
  <si>
    <t xml:space="preserve">         果品、蔬菜批发</t>
  </si>
  <si>
    <t xml:space="preserve">         肉、禽、蛋、奶及水产品批发</t>
  </si>
  <si>
    <t xml:space="preserve">         盐及调味品批发</t>
  </si>
  <si>
    <t xml:space="preserve">         营养和保健品批发</t>
  </si>
  <si>
    <t xml:space="preserve">         酒、饮料及茶叶批发</t>
  </si>
  <si>
    <t xml:space="preserve">         烟草制品批发</t>
  </si>
  <si>
    <t xml:space="preserve">         其他食品批发</t>
  </si>
  <si>
    <t xml:space="preserve">       纺织、服装及家庭用品批发</t>
  </si>
  <si>
    <t xml:space="preserve">         纺织品、针织品及原料批发</t>
  </si>
  <si>
    <t xml:space="preserve">         服装批发</t>
  </si>
  <si>
    <t xml:space="preserve">         鞋帽批发</t>
  </si>
  <si>
    <t xml:space="preserve">         化妆品及卫生用品批发</t>
  </si>
  <si>
    <t xml:space="preserve">         厨具卫具及日用杂品批发</t>
  </si>
  <si>
    <t xml:space="preserve">         灯具、装饰物品批发</t>
  </si>
  <si>
    <t xml:space="preserve">         家用视听设备批发</t>
  </si>
  <si>
    <t xml:space="preserve">         日用家电批发</t>
  </si>
  <si>
    <t xml:space="preserve">         其他家庭用品批发</t>
  </si>
  <si>
    <t xml:space="preserve">       文化、体育用品及器材批发</t>
  </si>
  <si>
    <t xml:space="preserve">         文具用品批发</t>
  </si>
  <si>
    <t xml:space="preserve">         体育用品及器材批发</t>
  </si>
  <si>
    <t xml:space="preserve">         图书批发</t>
  </si>
  <si>
    <t xml:space="preserve">         报刊批发</t>
  </si>
  <si>
    <t xml:space="preserve">         音像制品、电子和数字出版物批发</t>
  </si>
  <si>
    <t xml:space="preserve">         首饰、工艺品及收藏品批发</t>
  </si>
  <si>
    <t xml:space="preserve">         乐器批发</t>
  </si>
  <si>
    <t xml:space="preserve">         其他文化用品批发</t>
  </si>
  <si>
    <t xml:space="preserve">       医药及医疗器材批发</t>
  </si>
  <si>
    <t xml:space="preserve">         西药批发</t>
  </si>
  <si>
    <t xml:space="preserve">         中药批发</t>
  </si>
  <si>
    <t xml:space="preserve">         动物用药品批发</t>
  </si>
  <si>
    <t xml:space="preserve">         医疗用品及器材批发</t>
  </si>
  <si>
    <t xml:space="preserve">       矿产品、建材及化工产品批发</t>
  </si>
  <si>
    <t xml:space="preserve">         煤炭及制品批发</t>
  </si>
  <si>
    <t xml:space="preserve">         石油及制品批发</t>
  </si>
  <si>
    <t xml:space="preserve">         非金属矿及制品批发</t>
  </si>
  <si>
    <t xml:space="preserve">         金属及金属矿批发</t>
  </si>
  <si>
    <t xml:space="preserve">         建材批发</t>
  </si>
  <si>
    <t xml:space="preserve">         化肥批发</t>
  </si>
  <si>
    <t xml:space="preserve">         农药批发</t>
  </si>
  <si>
    <t xml:space="preserve">         农用薄膜批发</t>
  </si>
  <si>
    <t xml:space="preserve">         其他化工产品批发</t>
  </si>
  <si>
    <t xml:space="preserve">       机械设备、五金产品及电子产品批发</t>
  </si>
  <si>
    <t xml:space="preserve">         农业机械批发</t>
  </si>
  <si>
    <t xml:space="preserve">         汽车及零配件批发</t>
  </si>
  <si>
    <t xml:space="preserve">         摩托车及零配件批发</t>
  </si>
  <si>
    <t xml:space="preserve">         五金产品批发</t>
  </si>
  <si>
    <t xml:space="preserve">         电气设备批发</t>
  </si>
  <si>
    <t xml:space="preserve">         计算机、软件及辅助设备批发</t>
  </si>
  <si>
    <t xml:space="preserve">         通讯设备批发</t>
  </si>
  <si>
    <t xml:space="preserve">         广播影视设备批发</t>
  </si>
  <si>
    <t xml:space="preserve">         其他机械设备及电子产品批发</t>
  </si>
  <si>
    <t xml:space="preserve">       贸易经纪与代理</t>
  </si>
  <si>
    <t xml:space="preserve">         贸易代理</t>
  </si>
  <si>
    <t xml:space="preserve">         一般物品拍卖</t>
  </si>
  <si>
    <t xml:space="preserve">         艺术品、收藏品拍卖</t>
  </si>
  <si>
    <t xml:space="preserve">         艺术品代理</t>
  </si>
  <si>
    <t xml:space="preserve">         其他贸易经纪与代理</t>
  </si>
  <si>
    <t xml:space="preserve">       其他批发业</t>
  </si>
  <si>
    <t xml:space="preserve">         再生物资回收与批发</t>
  </si>
  <si>
    <t xml:space="preserve">         宠物食品用品批发</t>
  </si>
  <si>
    <t xml:space="preserve">         互联网批发</t>
  </si>
  <si>
    <t xml:space="preserve">         其他未列明批发业</t>
  </si>
  <si>
    <t xml:space="preserve">  2、按登记注册类型分</t>
  </si>
  <si>
    <t xml:space="preserve">       内资企业</t>
  </si>
  <si>
    <t xml:space="preserve">         国有独资企业</t>
  </si>
  <si>
    <t xml:space="preserve">         私营有限责任公司</t>
  </si>
  <si>
    <t xml:space="preserve">         其他有限责任公司</t>
  </si>
  <si>
    <t xml:space="preserve">         私营股份有限公司</t>
  </si>
  <si>
    <t xml:space="preserve">         其他股份有限公司</t>
  </si>
  <si>
    <t xml:space="preserve">         全民所有制企业（国有企业）</t>
  </si>
  <si>
    <t xml:space="preserve">         集体所有制企业（集体企业）</t>
  </si>
  <si>
    <t xml:space="preserve">         股份合作社</t>
  </si>
  <si>
    <t xml:space="preserve">         联营企业</t>
  </si>
  <si>
    <t xml:space="preserve">         个人独资企业</t>
  </si>
  <si>
    <t xml:space="preserve">         合伙企业</t>
  </si>
  <si>
    <t xml:space="preserve">         其他内资企业</t>
  </si>
  <si>
    <t xml:space="preserve">       港澳台投资企业</t>
  </si>
  <si>
    <t xml:space="preserve">         港澳台投资有限责任公司</t>
  </si>
  <si>
    <t xml:space="preserve">         港澳台投资股份有限公司</t>
  </si>
  <si>
    <t xml:space="preserve">         港澳台投资合伙企业</t>
  </si>
  <si>
    <t xml:space="preserve">         其他港澳台投资企业</t>
  </si>
  <si>
    <t xml:space="preserve">       外商投资企业</t>
  </si>
  <si>
    <t xml:space="preserve">         外商投资有限责任公司</t>
  </si>
  <si>
    <t xml:space="preserve">         外商投资股份有限公司</t>
  </si>
  <si>
    <t xml:space="preserve">         外商投资合伙企业</t>
  </si>
  <si>
    <t xml:space="preserve">         其他外商投资企业</t>
  </si>
  <si>
    <t xml:space="preserve">       农民专业合作社（联合社）</t>
  </si>
  <si>
    <t xml:space="preserve">       个体工商户</t>
  </si>
  <si>
    <t xml:space="preserve">  3、按企业控股情况分</t>
  </si>
  <si>
    <t xml:space="preserve">       国有控股</t>
  </si>
  <si>
    <t xml:space="preserve">       集体控股</t>
  </si>
  <si>
    <t xml:space="preserve">       私人控股</t>
  </si>
  <si>
    <t xml:space="preserve">       港澳台商控股</t>
  </si>
  <si>
    <t xml:space="preserve">       外商控股</t>
  </si>
  <si>
    <t xml:space="preserve">       其他</t>
  </si>
  <si>
    <t xml:space="preserve">  4、按经营形式分</t>
  </si>
  <si>
    <t xml:space="preserve">       独立门店</t>
  </si>
  <si>
    <t xml:space="preserve">       连锁总店(总部)</t>
  </si>
  <si>
    <t xml:space="preserve">       连锁直营店</t>
  </si>
  <si>
    <t xml:space="preserve">       连锁加盟店</t>
  </si>
  <si>
    <t xml:space="preserve">  5、按企业规模划分</t>
  </si>
  <si>
    <t xml:space="preserve">       大型</t>
  </si>
  <si>
    <t xml:space="preserve">       中型</t>
  </si>
  <si>
    <t xml:space="preserve">       小型</t>
  </si>
  <si>
    <t xml:space="preserve">       微型</t>
  </si>
  <si>
    <r>
      <rPr>
        <b/>
        <sz val="12"/>
        <rFont val="宋体"/>
        <charset val="134"/>
      </rPr>
      <t xml:space="preserve">2024年限额以上零售业商品购进、销售、库存
</t>
    </r>
    <r>
      <rPr>
        <sz val="12"/>
        <rFont val="宋体"/>
        <charset val="134"/>
      </rPr>
      <t>（限额以上法人企业快报）</t>
    </r>
  </si>
  <si>
    <t>零售业</t>
  </si>
  <si>
    <t xml:space="preserve">       综合零售</t>
  </si>
  <si>
    <t xml:space="preserve">         百货零售</t>
  </si>
  <si>
    <t xml:space="preserve">         超级市场零售</t>
  </si>
  <si>
    <t xml:space="preserve">         便利店零售</t>
  </si>
  <si>
    <t xml:space="preserve">         其他综合零售</t>
  </si>
  <si>
    <t xml:space="preserve">       食品、饮料及烟草制品专门零售</t>
  </si>
  <si>
    <t xml:space="preserve">         粮油零售</t>
  </si>
  <si>
    <t xml:space="preserve">         糕点、面包零售</t>
  </si>
  <si>
    <t xml:space="preserve">         果品、蔬菜零售</t>
  </si>
  <si>
    <t xml:space="preserve">         肉、禽、蛋、奶及水产品零售</t>
  </si>
  <si>
    <t xml:space="preserve">         营养和保健品零售</t>
  </si>
  <si>
    <t xml:space="preserve">         酒、饮料及茶叶零售</t>
  </si>
  <si>
    <t xml:space="preserve">         烟草制品零售</t>
  </si>
  <si>
    <t xml:space="preserve">         其他食品零售</t>
  </si>
  <si>
    <t xml:space="preserve">       纺织、服装及日用品专门零售</t>
  </si>
  <si>
    <t xml:space="preserve">         纺织品及针织品零售</t>
  </si>
  <si>
    <t xml:space="preserve">         服装零售</t>
  </si>
  <si>
    <t xml:space="preserve">         鞋帽零售</t>
  </si>
  <si>
    <t xml:space="preserve">         化妆品及卫生用品零售</t>
  </si>
  <si>
    <t xml:space="preserve">         厨具卫具及日用杂品零售</t>
  </si>
  <si>
    <t xml:space="preserve">         钟表、眼镜零售</t>
  </si>
  <si>
    <t xml:space="preserve">         箱包零售</t>
  </si>
  <si>
    <t xml:space="preserve">         自行车等代步设备零售</t>
  </si>
  <si>
    <t xml:space="preserve">         其他日用品零售</t>
  </si>
  <si>
    <t xml:space="preserve">       文化、体育用品及器材专门零售</t>
  </si>
  <si>
    <t xml:space="preserve">         文具用品零售</t>
  </si>
  <si>
    <t xml:space="preserve">         体育用品及器材零售</t>
  </si>
  <si>
    <t xml:space="preserve">         图书、报刊零售</t>
  </si>
  <si>
    <t xml:space="preserve">         音像制品、电子和数字出版物零售</t>
  </si>
  <si>
    <t xml:space="preserve">         珠宝首饰零售</t>
  </si>
  <si>
    <t xml:space="preserve">         工艺美术品及收藏品零售</t>
  </si>
  <si>
    <t xml:space="preserve">         乐器零售</t>
  </si>
  <si>
    <t xml:space="preserve">         照相器材零售</t>
  </si>
  <si>
    <t xml:space="preserve">         其他文化用品零售</t>
  </si>
  <si>
    <t xml:space="preserve">       医药及医疗器材专门零售</t>
  </si>
  <si>
    <t xml:space="preserve">         西药零售</t>
  </si>
  <si>
    <t xml:space="preserve">         中药零售</t>
  </si>
  <si>
    <t xml:space="preserve">         动物用药品零售</t>
  </si>
  <si>
    <t xml:space="preserve">         医疗用品及器材零售</t>
  </si>
  <si>
    <t xml:space="preserve">         保健辅助治疗器材零售</t>
  </si>
  <si>
    <t xml:space="preserve">       汽车、摩托车、零配件和燃料及其他动力销售</t>
  </si>
  <si>
    <t xml:space="preserve">         汽车新车零售</t>
  </si>
  <si>
    <t xml:space="preserve">         汽车旧车零售</t>
  </si>
  <si>
    <t xml:space="preserve">         汽车零配件零售</t>
  </si>
  <si>
    <t xml:space="preserve">         摩托车及零配件零售</t>
  </si>
  <si>
    <t xml:space="preserve">         机动车燃油零售</t>
  </si>
  <si>
    <t xml:space="preserve">         机动车燃气零售</t>
  </si>
  <si>
    <t xml:space="preserve">         机动车充电销售</t>
  </si>
  <si>
    <t xml:space="preserve">       家用电器及电子产品专门零售</t>
  </si>
  <si>
    <t xml:space="preserve">         家用视听设备零售</t>
  </si>
  <si>
    <t xml:space="preserve">         日用家电零售</t>
  </si>
  <si>
    <t xml:space="preserve">         计算机、软件及辅助设备零售</t>
  </si>
  <si>
    <t xml:space="preserve">         通信设备零售</t>
  </si>
  <si>
    <t xml:space="preserve">         其他电子产品零售</t>
  </si>
  <si>
    <t xml:space="preserve">       五金、家具及室内装饰材料专门零售</t>
  </si>
  <si>
    <t xml:space="preserve">         五金零售</t>
  </si>
  <si>
    <t xml:space="preserve">         灯具零售</t>
  </si>
  <si>
    <t xml:space="preserve">         家具零售</t>
  </si>
  <si>
    <t xml:space="preserve">         涂料零售</t>
  </si>
  <si>
    <t xml:space="preserve">         卫生洁具零售</t>
  </si>
  <si>
    <t xml:space="preserve">         木质装饰材料零售</t>
  </si>
  <si>
    <t xml:space="preserve">         陶瓷、石材装饰材料零售</t>
  </si>
  <si>
    <t xml:space="preserve">         其他室内装饰材料零售</t>
  </si>
  <si>
    <t xml:space="preserve">       货摊、无店铺及其他零售业</t>
  </si>
  <si>
    <t xml:space="preserve">         流动货摊零售</t>
  </si>
  <si>
    <t xml:space="preserve">         互联网零售</t>
  </si>
  <si>
    <t xml:space="preserve">         邮购及电视、电话零售</t>
  </si>
  <si>
    <t xml:space="preserve">         自动售货机零售</t>
  </si>
  <si>
    <t xml:space="preserve">         旧货零售</t>
  </si>
  <si>
    <t xml:space="preserve">         生活用燃料零售</t>
  </si>
  <si>
    <t xml:space="preserve">         宠物食品用品零售</t>
  </si>
  <si>
    <t xml:space="preserve">         其他未列明零售业</t>
  </si>
  <si>
    <t xml:space="preserve">  5、按零售业态分</t>
  </si>
  <si>
    <t xml:space="preserve">       合计有店铺零售</t>
  </si>
  <si>
    <t xml:space="preserve">         便利店</t>
  </si>
  <si>
    <t xml:space="preserve">         超市</t>
  </si>
  <si>
    <t xml:space="preserve">         折扣店</t>
  </si>
  <si>
    <t xml:space="preserve">         仓储会员店</t>
  </si>
  <si>
    <t xml:space="preserve">         百货店</t>
  </si>
  <si>
    <t xml:space="preserve">         购物中心</t>
  </si>
  <si>
    <t xml:space="preserve">         专业店</t>
  </si>
  <si>
    <t xml:space="preserve">         品牌专卖店</t>
  </si>
  <si>
    <t xml:space="preserve">         集合店</t>
  </si>
  <si>
    <t xml:space="preserve">         无人值守商店</t>
  </si>
  <si>
    <t xml:space="preserve">       合计无店铺零售</t>
  </si>
  <si>
    <t xml:space="preserve">         网络零售</t>
  </si>
  <si>
    <t xml:space="preserve">         电视/广播零售</t>
  </si>
  <si>
    <t xml:space="preserve">         邮寄零售</t>
  </si>
  <si>
    <t xml:space="preserve">         无人售货设备零售</t>
  </si>
  <si>
    <t xml:space="preserve">         电话零售</t>
  </si>
  <si>
    <t xml:space="preserve">         直销</t>
  </si>
  <si>
    <t xml:space="preserve">         其他</t>
  </si>
  <si>
    <t xml:space="preserve">       选一项有店铺零售</t>
  </si>
  <si>
    <t xml:space="preserve">       选一项无店铺零售</t>
  </si>
  <si>
    <t xml:space="preserve">       选二项有店铺零售</t>
  </si>
  <si>
    <t xml:space="preserve">       选二项无店铺零售</t>
  </si>
  <si>
    <t xml:space="preserve">       选三项有店铺零售</t>
  </si>
  <si>
    <t xml:space="preserve">       选三项无店铺零售</t>
  </si>
  <si>
    <t xml:space="preserve">  6、按企业规模划分</t>
  </si>
  <si>
    <r>
      <rPr>
        <b/>
        <sz val="12"/>
        <rFont val="宋体"/>
        <charset val="134"/>
      </rPr>
      <t xml:space="preserve">2024年分县(市、区)限额以上批发和零售业商品购进、销售、库存
</t>
    </r>
    <r>
      <rPr>
        <sz val="12"/>
        <rFont val="宋体"/>
        <charset val="134"/>
      </rPr>
      <t>（限额以上法人企业快报）</t>
    </r>
  </si>
  <si>
    <t>批发业按地区分组</t>
  </si>
  <si>
    <t xml:space="preserve">    湛江市</t>
  </si>
  <si>
    <t xml:space="preserve">      赤坎区</t>
  </si>
  <si>
    <t xml:space="preserve">      霞山区</t>
  </si>
  <si>
    <t xml:space="preserve">      坡头区</t>
  </si>
  <si>
    <t xml:space="preserve">      麻章区</t>
  </si>
  <si>
    <t xml:space="preserve">      经开区</t>
  </si>
  <si>
    <t xml:space="preserve">      吴川市</t>
  </si>
  <si>
    <t xml:space="preserve">      徐闻县</t>
  </si>
  <si>
    <t xml:space="preserve">      雷州市</t>
  </si>
  <si>
    <t xml:space="preserve">      遂溪县</t>
  </si>
  <si>
    <t xml:space="preserve">      廉江市</t>
  </si>
  <si>
    <t>零售业按地区分组</t>
  </si>
  <si>
    <r>
      <rPr>
        <b/>
        <sz val="12"/>
        <rFont val="宋体"/>
        <charset val="134"/>
      </rPr>
      <t xml:space="preserve">2024年限额以上批发和零售业财务状况
</t>
    </r>
    <r>
      <rPr>
        <sz val="12"/>
        <rFont val="宋体"/>
        <charset val="134"/>
      </rPr>
      <t>（限额以上法人企业快报）</t>
    </r>
  </si>
  <si>
    <t>总计</t>
  </si>
  <si>
    <t>一、年初存货</t>
  </si>
  <si>
    <t>二、期末资产负债</t>
  </si>
  <si>
    <t xml:space="preserve">    流动资产合计</t>
  </si>
  <si>
    <t xml:space="preserve">      其中：应收账款</t>
  </si>
  <si>
    <t xml:space="preserve">            存货</t>
  </si>
  <si>
    <t xml:space="preserve">    固定资产原价</t>
  </si>
  <si>
    <t xml:space="preserve">    累计折旧</t>
  </si>
  <si>
    <t xml:space="preserve">      其中：本年折旧</t>
  </si>
  <si>
    <t xml:space="preserve">    资产总计</t>
  </si>
  <si>
    <t xml:space="preserve">    负债合计</t>
  </si>
  <si>
    <t>三、损益及分配</t>
  </si>
  <si>
    <t xml:space="preserve">    营业收入</t>
  </si>
  <si>
    <t xml:space="preserve">    营业成本</t>
  </si>
  <si>
    <t xml:space="preserve">    税金及附加</t>
  </si>
  <si>
    <t xml:space="preserve">    销售费用</t>
  </si>
  <si>
    <t xml:space="preserve">    管理费用</t>
  </si>
  <si>
    <t xml:space="preserve">    研发费用</t>
  </si>
  <si>
    <t xml:space="preserve">    财务费用</t>
  </si>
  <si>
    <t xml:space="preserve">      其中：利息收入</t>
  </si>
  <si>
    <t xml:space="preserve">            利息费用</t>
  </si>
  <si>
    <t xml:space="preserve">    营业利润</t>
  </si>
  <si>
    <t xml:space="preserve">    营业外收入</t>
  </si>
  <si>
    <t xml:space="preserve">    营业外支出</t>
  </si>
  <si>
    <t xml:space="preserve">    利润总额</t>
  </si>
  <si>
    <t xml:space="preserve">    所得税费用</t>
  </si>
  <si>
    <t>四、应交增值税（本期累计发生额）</t>
  </si>
  <si>
    <t>五、从事批发和零售业活动的从业人员平均人数</t>
  </si>
  <si>
    <r>
      <rPr>
        <b/>
        <sz val="12"/>
        <rFont val="宋体"/>
        <charset val="134"/>
      </rPr>
      <t xml:space="preserve">2024年分县（市、区）限额以上批发和零售业财务状况
</t>
    </r>
    <r>
      <rPr>
        <sz val="12"/>
        <rFont val="宋体"/>
        <charset val="134"/>
      </rPr>
      <t>（限额以上法人企业快报）</t>
    </r>
  </si>
  <si>
    <t>单位：万元、人</t>
  </si>
  <si>
    <t>年初存货</t>
  </si>
  <si>
    <t>固定资产原价</t>
  </si>
  <si>
    <t>累计折旧</t>
  </si>
  <si>
    <t/>
  </si>
  <si>
    <t>资产总计</t>
  </si>
  <si>
    <t>负债合计</t>
  </si>
  <si>
    <t>营业收入</t>
  </si>
  <si>
    <t>营业成本</t>
  </si>
  <si>
    <t>税金及附加</t>
  </si>
  <si>
    <t>销售费用</t>
  </si>
  <si>
    <t>管理费用</t>
  </si>
  <si>
    <t>研发费用</t>
  </si>
  <si>
    <t>财务费用</t>
  </si>
  <si>
    <t>营业利润</t>
  </si>
  <si>
    <t>应交增值税</t>
  </si>
  <si>
    <t>从事批发和零售业活动的从业人员平均人数</t>
  </si>
  <si>
    <t>本年折旧</t>
  </si>
  <si>
    <t>一、批发业按地区分组</t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</si>
  <si>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赤坎区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</si>
  <si>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霞山区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</si>
  <si>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坡头区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</si>
  <si>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麻章区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</si>
  <si>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吴川市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</si>
  <si>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徐闻县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</si>
  <si>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雷州市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</si>
  <si>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遂溪县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</si>
  <si>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廉江市</t>
    </r>
  </si>
  <si>
    <t>二、零售业按地区分组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</si>
  <si>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 xml:space="preserve"> 赤坎区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</si>
  <si>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吴川市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</si>
  <si>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徐闻县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</si>
  <si>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遂溪县</t>
    </r>
  </si>
  <si>
    <r>
      <rPr>
        <b/>
        <sz val="12"/>
        <rFont val="宋体"/>
        <charset val="134"/>
      </rPr>
      <t xml:space="preserve">2024年限额以上住宿业经营情况
</t>
    </r>
    <r>
      <rPr>
        <sz val="12"/>
        <rFont val="宋体"/>
        <charset val="134"/>
      </rPr>
      <t>（限额以上法人企业快报）</t>
    </r>
  </si>
  <si>
    <t>单位:万元</t>
  </si>
  <si>
    <t>营业额</t>
  </si>
  <si>
    <t>客房收入</t>
  </si>
  <si>
    <t>餐费收入</t>
  </si>
  <si>
    <t>商品销售收入</t>
  </si>
  <si>
    <t>其他收入</t>
  </si>
  <si>
    <t>住宿业</t>
  </si>
  <si>
    <t xml:space="preserve">  1.按住宿行业小类分组</t>
  </si>
  <si>
    <t xml:space="preserve">      旅游饭店</t>
  </si>
  <si>
    <t xml:space="preserve">  　  一般旅馆</t>
  </si>
  <si>
    <t xml:space="preserve">        经济型连锁酒店</t>
  </si>
  <si>
    <t xml:space="preserve">        其他一般旅馆</t>
  </si>
  <si>
    <t xml:space="preserve">  　  民宿服务</t>
  </si>
  <si>
    <t xml:space="preserve">      露营地服务</t>
  </si>
  <si>
    <t xml:space="preserve">      其他住宿业</t>
  </si>
  <si>
    <t xml:space="preserve">  2.按登记注册类型分组</t>
  </si>
  <si>
    <t xml:space="preserve">  3.按控股情况分组</t>
  </si>
  <si>
    <t xml:space="preserve">      国有控股</t>
  </si>
  <si>
    <t xml:space="preserve">      集体控股</t>
  </si>
  <si>
    <t xml:space="preserve">      私人控股</t>
  </si>
  <si>
    <t xml:space="preserve">      港澳台商控股</t>
  </si>
  <si>
    <t xml:space="preserve">      外商控股</t>
  </si>
  <si>
    <t xml:space="preserve">      其他</t>
  </si>
  <si>
    <t xml:space="preserve">  4.按经营形式分组</t>
  </si>
  <si>
    <t xml:space="preserve">      独立门店</t>
  </si>
  <si>
    <t xml:space="preserve">      连锁总店(总部)</t>
  </si>
  <si>
    <t xml:space="preserve">      连锁直营店</t>
  </si>
  <si>
    <t xml:space="preserve">      连锁加盟店</t>
  </si>
  <si>
    <t xml:space="preserve">  5.按星级分组</t>
  </si>
  <si>
    <t xml:space="preserve">      一星</t>
  </si>
  <si>
    <t xml:space="preserve">      二星</t>
  </si>
  <si>
    <t xml:space="preserve">      三星</t>
  </si>
  <si>
    <t xml:space="preserve">      四星</t>
  </si>
  <si>
    <t xml:space="preserve">      五星</t>
  </si>
  <si>
    <t xml:space="preserve">  6.按企业规模划分</t>
  </si>
  <si>
    <t xml:space="preserve">      大型</t>
  </si>
  <si>
    <t xml:space="preserve">      中型</t>
  </si>
  <si>
    <t xml:space="preserve">      小型</t>
  </si>
  <si>
    <t xml:space="preserve">      微型</t>
  </si>
  <si>
    <r>
      <rPr>
        <b/>
        <sz val="12"/>
        <rFont val="宋体"/>
        <charset val="134"/>
      </rPr>
      <t xml:space="preserve">2024年限额以上餐饮业经营情况
</t>
    </r>
    <r>
      <rPr>
        <sz val="12"/>
        <rFont val="宋体"/>
        <charset val="134"/>
      </rPr>
      <t>（限额以上法人企业快报）</t>
    </r>
  </si>
  <si>
    <t>餐饮业</t>
  </si>
  <si>
    <t xml:space="preserve">  1.按餐饮行业小类分组</t>
  </si>
  <si>
    <t xml:space="preserve">    　正餐服务</t>
  </si>
  <si>
    <t xml:space="preserve">    　快餐服务</t>
  </si>
  <si>
    <t xml:space="preserve">    　饮料及冷饮服务</t>
  </si>
  <si>
    <t xml:space="preserve">        茶馆服务</t>
  </si>
  <si>
    <t xml:space="preserve">        咖啡馆服务</t>
  </si>
  <si>
    <t xml:space="preserve">　    　酒吧服务 </t>
  </si>
  <si>
    <t xml:space="preserve">        其他饮料及冷饮服务</t>
  </si>
  <si>
    <t xml:space="preserve">    　餐饮配送及外卖送餐服务</t>
  </si>
  <si>
    <t xml:space="preserve">        餐饮配送服务</t>
  </si>
  <si>
    <t xml:space="preserve">        外卖送餐服务</t>
  </si>
  <si>
    <t xml:space="preserve">    　其他餐饮业</t>
  </si>
  <si>
    <t xml:space="preserve">        小吃服务</t>
  </si>
  <si>
    <t xml:space="preserve">        其他未列明餐饮业</t>
  </si>
  <si>
    <t xml:space="preserve">    　私人控股</t>
  </si>
  <si>
    <t xml:space="preserve">    　港澳台商控股</t>
  </si>
  <si>
    <t xml:space="preserve">    　外商控股</t>
  </si>
  <si>
    <t xml:space="preserve">  5.按企业规模划分</t>
  </si>
  <si>
    <r>
      <rPr>
        <b/>
        <sz val="12"/>
        <rFont val="宋体"/>
        <charset val="134"/>
      </rPr>
      <t xml:space="preserve">2024年分县（市、区）限额以上住宿和餐饮业经营情况
</t>
    </r>
    <r>
      <rPr>
        <sz val="12"/>
        <rFont val="宋体"/>
        <charset val="134"/>
      </rPr>
      <t>（限额以上法人企业快报）</t>
    </r>
  </si>
  <si>
    <t>一、住宿业按地区分组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</si>
  <si>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湛江市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</si>
  <si>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霞山区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</si>
  <si>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麻章区</t>
    </r>
  </si>
  <si>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廉江市</t>
    </r>
  </si>
  <si>
    <t>二、餐饮业按地区分组</t>
  </si>
  <si>
    <r>
      <rPr>
        <b/>
        <sz val="12"/>
        <rFont val="宋体"/>
        <charset val="134"/>
      </rPr>
      <t xml:space="preserve">2024年限额以上住宿和餐饮业财务状况
</t>
    </r>
    <r>
      <rPr>
        <sz val="12"/>
        <rFont val="宋体"/>
        <charset val="134"/>
      </rPr>
      <t>（限额以上法人企业快报）</t>
    </r>
  </si>
  <si>
    <t>五、从事住宿和餐饮业活动的从业人员平均人数</t>
  </si>
  <si>
    <r>
      <rPr>
        <b/>
        <sz val="12"/>
        <rFont val="宋体"/>
        <charset val="134"/>
      </rPr>
      <t xml:space="preserve">2024年分县（市、区）限额以上住宿和餐饮业财务状况
</t>
    </r>
    <r>
      <rPr>
        <sz val="12"/>
        <rFont val="宋体"/>
        <charset val="134"/>
      </rPr>
      <t>（限额以上法人企业快报）</t>
    </r>
  </si>
  <si>
    <t>从事住宿和餐饮业活动的从业人员平均人数</t>
  </si>
  <si>
    <t>亿元以上商品交易市场成交情况表</t>
  </si>
  <si>
    <t>年末出租摊位数（个）</t>
  </si>
  <si>
    <t>成交额（万元）</t>
  </si>
  <si>
    <r>
      <rPr>
        <sz val="9"/>
        <rFont val="Times New Roman"/>
        <charset val="134"/>
      </rPr>
      <t>2024</t>
    </r>
    <r>
      <rPr>
        <sz val="9"/>
        <rFont val="宋体"/>
        <charset val="134"/>
      </rPr>
      <t>年</t>
    </r>
  </si>
  <si>
    <r>
      <rPr>
        <sz val="9"/>
        <rFont val="Times New Roman"/>
        <charset val="134"/>
      </rPr>
      <t>2023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</si>
  <si>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增长（</t>
    </r>
    <r>
      <rPr>
        <sz val="9"/>
        <rFont val="Times New Roman"/>
        <charset val="134"/>
      </rPr>
      <t>%</t>
    </r>
    <r>
      <rPr>
        <sz val="9"/>
        <rFont val="宋体"/>
        <charset val="134"/>
      </rPr>
      <t>）</t>
    </r>
  </si>
  <si>
    <t>1.粮油、食品类</t>
  </si>
  <si>
    <t xml:space="preserve">    其中：粮油类</t>
  </si>
  <si>
    <t xml:space="preserve">          肉禽蛋类</t>
  </si>
  <si>
    <t xml:space="preserve">          水产品类</t>
  </si>
  <si>
    <t xml:space="preserve">          蔬菜类</t>
  </si>
  <si>
    <t xml:space="preserve">          干鲜果品类</t>
  </si>
  <si>
    <t>2.饮料类</t>
  </si>
  <si>
    <t>3.烟酒类</t>
  </si>
  <si>
    <t>4.服装、鞋帽、针纺织品类</t>
  </si>
  <si>
    <t xml:space="preserve">   （1）服装类</t>
  </si>
  <si>
    <t xml:space="preserve">   （2）鞋帽类</t>
  </si>
  <si>
    <t xml:space="preserve">   （3）针纺织品类</t>
  </si>
  <si>
    <t>5.化妆品类</t>
  </si>
  <si>
    <t>6.金银珠宝类</t>
  </si>
  <si>
    <t>7.日用品类</t>
  </si>
  <si>
    <t xml:space="preserve">    其中：可穿戴智能设备</t>
  </si>
  <si>
    <t>8.五金、电料类</t>
  </si>
  <si>
    <t>9.体育、娱乐用品类</t>
  </si>
  <si>
    <t xml:space="preserve">    其中：照相器材类</t>
  </si>
  <si>
    <t>10.书报杂志类</t>
  </si>
  <si>
    <t>11.电子出版物及音像制品类</t>
  </si>
  <si>
    <t>12.家用电器及音像器材类</t>
  </si>
  <si>
    <t xml:space="preserve">     其中：能效等级为1级和2级的商品</t>
  </si>
  <si>
    <t xml:space="preserve">     其中：智能家用电器和音像器材</t>
  </si>
  <si>
    <t>13.中西药品类</t>
  </si>
  <si>
    <t xml:space="preserve">     其中：西药类</t>
  </si>
  <si>
    <t xml:space="preserve">           中草药及中成药类</t>
  </si>
  <si>
    <t>14.文化办公用品类</t>
  </si>
  <si>
    <t xml:space="preserve">     其中：计算机及其配套产品</t>
  </si>
  <si>
    <t>15.家具类</t>
  </si>
  <si>
    <t>16.通讯器材类</t>
  </si>
  <si>
    <t xml:space="preserve">     其中：智能手机</t>
  </si>
  <si>
    <t>17.煤炭及制品类</t>
  </si>
  <si>
    <t>18.木材及制品类</t>
  </si>
  <si>
    <t>19.石油及制品类</t>
  </si>
  <si>
    <t>20.化工材料及制品类</t>
  </si>
  <si>
    <t xml:space="preserve">     其中：化肥类</t>
  </si>
  <si>
    <t>21.金属材料类</t>
  </si>
  <si>
    <t>22.建筑及装潢材料类</t>
  </si>
  <si>
    <t>23.机电产品及设备类</t>
  </si>
  <si>
    <t xml:space="preserve">     其中：农机类</t>
  </si>
  <si>
    <t>24.汽车类</t>
  </si>
  <si>
    <t xml:space="preserve">     其中：新能源汽车</t>
  </si>
  <si>
    <t>25.种子饲料类</t>
  </si>
  <si>
    <t>26.棉麻类</t>
  </si>
  <si>
    <t>27.其他未列明商品类</t>
  </si>
  <si>
    <t>注：增长速度按可比口径计算。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</si>
</sst>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);[Red]\(0.00\)"/>
    <numFmt numFmtId="179" formatCode="0.0_);[Red]\(0.0\)"/>
    <numFmt numFmtId="180" formatCode="0_);[Red]\(0\)"/>
    <numFmt numFmtId="181" formatCode="0.00_ "/>
  </numFmts>
  <fonts count="43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  <scheme val="minor"/>
    </font>
    <font>
      <sz val="16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宋体"/>
      <charset val="134"/>
    </font>
    <font>
      <b/>
      <sz val="16"/>
      <name val="宋体"/>
      <charset val="134"/>
    </font>
    <font>
      <b/>
      <sz val="16"/>
      <color rgb="FFFF0000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indexed="8"/>
      </top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theme="1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ck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000000"/>
      </left>
      <right/>
      <top/>
      <bottom style="thick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8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7" applyNumberFormat="0" applyFill="0" applyAlignment="0" applyProtection="0">
      <alignment vertical="center"/>
    </xf>
    <xf numFmtId="0" fontId="29" fillId="0" borderId="87" applyNumberFormat="0" applyFill="0" applyAlignment="0" applyProtection="0">
      <alignment vertical="center"/>
    </xf>
    <xf numFmtId="0" fontId="30" fillId="0" borderId="8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89" applyNumberFormat="0" applyAlignment="0" applyProtection="0">
      <alignment vertical="center"/>
    </xf>
    <xf numFmtId="0" fontId="32" fillId="4" borderId="90" applyNumberFormat="0" applyAlignment="0" applyProtection="0">
      <alignment vertical="center"/>
    </xf>
    <xf numFmtId="0" fontId="33" fillId="4" borderId="89" applyNumberFormat="0" applyAlignment="0" applyProtection="0">
      <alignment vertical="center"/>
    </xf>
    <xf numFmtId="0" fontId="34" fillId="5" borderId="91" applyNumberFormat="0" applyAlignment="0" applyProtection="0">
      <alignment vertical="center"/>
    </xf>
    <xf numFmtId="0" fontId="35" fillId="0" borderId="92" applyNumberFormat="0" applyFill="0" applyAlignment="0" applyProtection="0">
      <alignment vertical="center"/>
    </xf>
    <xf numFmtId="0" fontId="36" fillId="0" borderId="93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4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Alignment="1">
      <alignment horizontal="right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7" fontId="5" fillId="0" borderId="8" xfId="0" applyNumberFormat="1" applyFont="1" applyFill="1" applyBorder="1" applyAlignment="1" applyProtection="1">
      <alignment horizontal="center" vertical="center"/>
    </xf>
    <xf numFmtId="177" fontId="5" fillId="0" borderId="10" xfId="0" applyNumberFormat="1" applyFont="1" applyFill="1" applyBorder="1" applyAlignment="1" applyProtection="1">
      <alignment horizontal="center" vertical="center"/>
    </xf>
    <xf numFmtId="177" fontId="5" fillId="0" borderId="8" xfId="0" applyNumberFormat="1" applyFont="1" applyFill="1" applyBorder="1" applyAlignment="1" applyProtection="1">
      <alignment horizontal="right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right" vertical="center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left" vertical="center" wrapText="1"/>
    </xf>
    <xf numFmtId="177" fontId="8" fillId="0" borderId="22" xfId="0" applyNumberFormat="1" applyFont="1" applyFill="1" applyBorder="1" applyAlignment="1">
      <alignment horizontal="center" vertical="center" wrapText="1"/>
    </xf>
    <xf numFmtId="177" fontId="8" fillId="0" borderId="22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177" fontId="8" fillId="0" borderId="8" xfId="0" applyNumberFormat="1" applyFont="1" applyFill="1" applyBorder="1" applyAlignment="1">
      <alignment horizontal="right" vertical="center" wrapText="1"/>
    </xf>
    <xf numFmtId="177" fontId="8" fillId="0" borderId="10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8" fillId="0" borderId="23" xfId="0" applyNumberFormat="1" applyFont="1" applyFill="1" applyBorder="1" applyAlignment="1">
      <alignment horizontal="left" vertical="center" wrapText="1"/>
    </xf>
    <xf numFmtId="177" fontId="8" fillId="0" borderId="12" xfId="0" applyNumberFormat="1" applyFont="1" applyFill="1" applyBorder="1" applyAlignment="1">
      <alignment horizontal="right" vertical="center" wrapText="1"/>
    </xf>
    <xf numFmtId="177" fontId="8" fillId="0" borderId="1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24" xfId="0" applyNumberFormat="1" applyFont="1" applyFill="1" applyBorder="1" applyAlignment="1" applyProtection="1">
      <alignment horizontal="right" vertical="center"/>
    </xf>
    <xf numFmtId="49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0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2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1" xfId="0" applyNumberFormat="1" applyFont="1" applyFill="1" applyBorder="1" applyAlignment="1" applyProtection="1">
      <alignment horizontal="left" vertical="center" wrapText="1"/>
      <protection locked="0"/>
    </xf>
    <xf numFmtId="177" fontId="8" fillId="0" borderId="32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 applyProtection="1">
      <alignment horizontal="right" vertical="center"/>
    </xf>
    <xf numFmtId="176" fontId="8" fillId="0" borderId="16" xfId="0" applyNumberFormat="1" applyFont="1" applyFill="1" applyBorder="1" applyAlignment="1">
      <alignment horizontal="center" vertical="center" wrapText="1"/>
    </xf>
    <xf numFmtId="176" fontId="8" fillId="0" borderId="15" xfId="0" applyNumberFormat="1" applyFont="1" applyFill="1" applyBorder="1" applyAlignment="1">
      <alignment horizontal="center" vertical="center" wrapText="1"/>
    </xf>
    <xf numFmtId="176" fontId="8" fillId="0" borderId="33" xfId="0" applyNumberFormat="1" applyFont="1" applyFill="1" applyBorder="1" applyAlignment="1">
      <alignment horizontal="center" vertical="center" wrapText="1"/>
    </xf>
    <xf numFmtId="176" fontId="8" fillId="0" borderId="22" xfId="0" applyNumberFormat="1" applyFont="1" applyFill="1" applyBorder="1" applyAlignment="1">
      <alignment horizontal="center" vertical="center" wrapText="1"/>
    </xf>
    <xf numFmtId="177" fontId="8" fillId="0" borderId="22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34" xfId="0" applyNumberFormat="1" applyFont="1" applyFill="1" applyBorder="1" applyAlignment="1">
      <alignment horizontal="left" vertical="center" wrapText="1"/>
    </xf>
    <xf numFmtId="177" fontId="8" fillId="0" borderId="12" xfId="0" applyNumberFormat="1" applyFont="1" applyFill="1" applyBorder="1" applyAlignment="1">
      <alignment vertical="center" wrapText="1"/>
    </xf>
    <xf numFmtId="177" fontId="8" fillId="0" borderId="13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176" fontId="2" fillId="0" borderId="0" xfId="0" applyNumberFormat="1" applyFont="1" applyFill="1" applyAlignment="1">
      <alignment horizontal="right"/>
    </xf>
    <xf numFmtId="176" fontId="2" fillId="0" borderId="0" xfId="0" applyNumberFormat="1" applyFont="1" applyFill="1" applyBorder="1" applyAlignment="1">
      <alignment horizontal="right"/>
    </xf>
    <xf numFmtId="0" fontId="2" fillId="0" borderId="14" xfId="0" applyNumberFormat="1" applyFont="1" applyFill="1" applyBorder="1" applyAlignment="1" applyProtection="1">
      <alignment horizontal="right"/>
    </xf>
    <xf numFmtId="0" fontId="2" fillId="0" borderId="21" xfId="0" applyFont="1" applyFill="1" applyBorder="1"/>
    <xf numFmtId="177" fontId="2" fillId="0" borderId="35" xfId="0" applyNumberFormat="1" applyFont="1" applyFill="1" applyBorder="1"/>
    <xf numFmtId="177" fontId="2" fillId="0" borderId="22" xfId="0" applyNumberFormat="1" applyFont="1" applyFill="1" applyBorder="1"/>
    <xf numFmtId="177" fontId="2" fillId="0" borderId="35" xfId="0" applyNumberFormat="1" applyFont="1" applyFill="1" applyBorder="1" applyAlignment="1">
      <alignment horizontal="center"/>
    </xf>
    <xf numFmtId="177" fontId="2" fillId="0" borderId="22" xfId="0" applyNumberFormat="1" applyFont="1" applyFill="1" applyBorder="1" applyAlignment="1">
      <alignment horizontal="center"/>
    </xf>
    <xf numFmtId="177" fontId="2" fillId="0" borderId="35" xfId="0" applyNumberFormat="1" applyFont="1" applyFill="1" applyBorder="1" applyAlignment="1">
      <alignment horizontal="center" wrapText="1"/>
    </xf>
    <xf numFmtId="177" fontId="2" fillId="0" borderId="22" xfId="0" applyNumberFormat="1" applyFont="1" applyFill="1" applyBorder="1" applyAlignment="1">
      <alignment horizontal="center" wrapText="1"/>
    </xf>
    <xf numFmtId="0" fontId="2" fillId="0" borderId="21" xfId="0" applyFont="1" applyFill="1" applyBorder="1" applyAlignment="1">
      <alignment vertical="center"/>
    </xf>
    <xf numFmtId="177" fontId="2" fillId="0" borderId="35" xfId="0" applyNumberFormat="1" applyFont="1" applyFill="1" applyBorder="1" applyAlignment="1">
      <alignment horizontal="right"/>
    </xf>
    <xf numFmtId="177" fontId="2" fillId="0" borderId="22" xfId="0" applyNumberFormat="1" applyFont="1" applyFill="1" applyBorder="1" applyAlignment="1">
      <alignment horizontal="right"/>
    </xf>
    <xf numFmtId="177" fontId="2" fillId="0" borderId="35" xfId="0" applyNumberFormat="1" applyFont="1" applyFill="1" applyBorder="1" applyAlignment="1">
      <alignment horizontal="right" vertical="center"/>
    </xf>
    <xf numFmtId="0" fontId="2" fillId="0" borderId="36" xfId="0" applyFont="1" applyFill="1" applyBorder="1" applyAlignment="1">
      <alignment horizontal="left"/>
    </xf>
    <xf numFmtId="176" fontId="2" fillId="0" borderId="0" xfId="0" applyNumberFormat="1" applyFont="1" applyFill="1"/>
    <xf numFmtId="176" fontId="2" fillId="0" borderId="0" xfId="0" applyNumberFormat="1" applyFont="1" applyFill="1" applyBorder="1"/>
    <xf numFmtId="0" fontId="2" fillId="0" borderId="37" xfId="0" applyFont="1" applyFill="1" applyBorder="1"/>
    <xf numFmtId="177" fontId="2" fillId="0" borderId="38" xfId="0" applyNumberFormat="1" applyFont="1" applyFill="1" applyBorder="1"/>
    <xf numFmtId="177" fontId="2" fillId="0" borderId="39" xfId="0" applyNumberFormat="1" applyFont="1" applyFill="1" applyBorder="1"/>
    <xf numFmtId="0" fontId="2" fillId="0" borderId="0" xfId="0" applyFont="1" applyFill="1" applyAlignment="1">
      <alignment horizontal="left"/>
    </xf>
    <xf numFmtId="177" fontId="8" fillId="0" borderId="22" xfId="0" applyNumberFormat="1" applyFont="1" applyFill="1" applyBorder="1" applyAlignment="1">
      <alignment horizontal="right" wrapText="1"/>
    </xf>
    <xf numFmtId="177" fontId="8" fillId="0" borderId="10" xfId="0" applyNumberFormat="1" applyFont="1" applyFill="1" applyBorder="1" applyAlignment="1">
      <alignment horizontal="right" wrapText="1"/>
    </xf>
    <xf numFmtId="177" fontId="8" fillId="0" borderId="8" xfId="0" applyNumberFormat="1" applyFont="1" applyFill="1" applyBorder="1" applyAlignment="1">
      <alignment horizontal="right" wrapText="1"/>
    </xf>
    <xf numFmtId="177" fontId="8" fillId="0" borderId="12" xfId="0" applyNumberFormat="1" applyFont="1" applyFill="1" applyBorder="1" applyAlignment="1">
      <alignment horizontal="right" wrapText="1"/>
    </xf>
    <xf numFmtId="177" fontId="8" fillId="0" borderId="1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4" xfId="0" applyNumberFormat="1" applyFont="1" applyFill="1" applyBorder="1" applyAlignment="1" applyProtection="1">
      <alignment horizontal="right" vertical="center"/>
    </xf>
    <xf numFmtId="0" fontId="8" fillId="0" borderId="32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14" xfId="0" applyNumberFormat="1" applyFont="1" applyFill="1" applyBorder="1" applyAlignment="1" applyProtection="1">
      <alignment vertical="center"/>
    </xf>
    <xf numFmtId="49" fontId="11" fillId="0" borderId="40" xfId="0" applyNumberFormat="1" applyFont="1" applyFill="1" applyBorder="1" applyAlignment="1">
      <alignment horizontal="center" vertical="center" wrapText="1"/>
    </xf>
    <xf numFmtId="176" fontId="11" fillId="0" borderId="41" xfId="0" applyNumberFormat="1" applyFont="1" applyFill="1" applyBorder="1" applyAlignment="1">
      <alignment horizontal="center" vertical="center" wrapText="1"/>
    </xf>
    <xf numFmtId="176" fontId="11" fillId="0" borderId="42" xfId="0" applyNumberFormat="1" applyFont="1" applyFill="1" applyBorder="1" applyAlignment="1">
      <alignment horizontal="center" vertical="center" wrapText="1"/>
    </xf>
    <xf numFmtId="176" fontId="11" fillId="0" borderId="43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177" fontId="11" fillId="0" borderId="22" xfId="0" applyNumberFormat="1" applyFont="1" applyFill="1" applyBorder="1" applyAlignment="1">
      <alignment vertical="center" wrapText="1"/>
    </xf>
    <xf numFmtId="49" fontId="11" fillId="0" borderId="44" xfId="0" applyNumberFormat="1" applyFont="1" applyFill="1" applyBorder="1" applyAlignment="1">
      <alignment horizontal="left" vertical="center" wrapText="1"/>
    </xf>
    <xf numFmtId="177" fontId="11" fillId="0" borderId="45" xfId="0" applyNumberFormat="1" applyFont="1" applyFill="1" applyBorder="1" applyAlignment="1">
      <alignment vertical="center" wrapText="1"/>
    </xf>
    <xf numFmtId="49" fontId="11" fillId="0" borderId="46" xfId="0" applyNumberFormat="1" applyFont="1" applyFill="1" applyBorder="1" applyAlignment="1">
      <alignment horizontal="center" vertical="center" wrapText="1"/>
    </xf>
    <xf numFmtId="176" fontId="11" fillId="0" borderId="47" xfId="0" applyNumberFormat="1" applyFont="1" applyFill="1" applyBorder="1" applyAlignment="1">
      <alignment horizontal="center" vertical="center" wrapText="1"/>
    </xf>
    <xf numFmtId="176" fontId="11" fillId="0" borderId="20" xfId="0" applyNumberFormat="1" applyFont="1" applyFill="1" applyBorder="1" applyAlignment="1">
      <alignment horizontal="center" vertical="center" wrapText="1"/>
    </xf>
    <xf numFmtId="177" fontId="2" fillId="0" borderId="35" xfId="0" applyNumberFormat="1" applyFont="1" applyFill="1" applyBorder="1" applyAlignment="1">
      <alignment horizontal="right" wrapText="1"/>
    </xf>
    <xf numFmtId="177" fontId="2" fillId="0" borderId="22" xfId="0" applyNumberFormat="1" applyFont="1" applyFill="1" applyBorder="1" applyAlignment="1">
      <alignment horizontal="right" wrapText="1"/>
    </xf>
    <xf numFmtId="0" fontId="2" fillId="0" borderId="48" xfId="0" applyFont="1" applyFill="1" applyBorder="1"/>
    <xf numFmtId="177" fontId="2" fillId="0" borderId="49" xfId="0" applyNumberFormat="1" applyFont="1" applyFill="1" applyBorder="1" applyAlignment="1">
      <alignment horizontal="right" wrapText="1"/>
    </xf>
    <xf numFmtId="177" fontId="2" fillId="0" borderId="50" xfId="0" applyNumberFormat="1" applyFont="1" applyFill="1" applyBorder="1" applyAlignment="1">
      <alignment horizontal="right" wrapText="1"/>
    </xf>
    <xf numFmtId="177" fontId="2" fillId="0" borderId="35" xfId="0" applyNumberFormat="1" applyFont="1" applyFill="1" applyBorder="1" applyAlignment="1">
      <alignment horizontal="right" vertical="center" wrapText="1"/>
    </xf>
    <xf numFmtId="177" fontId="2" fillId="0" borderId="22" xfId="0" applyNumberFormat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0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right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12" fillId="0" borderId="51" xfId="0" applyNumberFormat="1" applyFont="1" applyFill="1" applyBorder="1" applyAlignment="1" applyProtection="1">
      <alignment horizontal="center" vertical="center" wrapText="1"/>
    </xf>
    <xf numFmtId="0" fontId="12" fillId="0" borderId="52" xfId="0" applyNumberFormat="1" applyFont="1" applyFill="1" applyBorder="1" applyAlignment="1" applyProtection="1">
      <alignment horizontal="center" vertical="center" wrapText="1"/>
    </xf>
    <xf numFmtId="0" fontId="0" fillId="0" borderId="53" xfId="0" applyFill="1" applyBorder="1" applyAlignment="1">
      <alignment horizontal="left" vertical="center" wrapText="1"/>
    </xf>
    <xf numFmtId="177" fontId="0" fillId="0" borderId="54" xfId="0" applyNumberFormat="1" applyFill="1" applyBorder="1" applyAlignment="1">
      <alignment vertical="center"/>
    </xf>
    <xf numFmtId="176" fontId="0" fillId="0" borderId="55" xfId="0" applyNumberFormat="1" applyFill="1" applyBorder="1" applyAlignment="1">
      <alignment horizontal="right" vertical="center"/>
    </xf>
    <xf numFmtId="0" fontId="0" fillId="0" borderId="0" xfId="0" applyFill="1" applyBorder="1"/>
    <xf numFmtId="0" fontId="0" fillId="0" borderId="56" xfId="0" applyFill="1" applyBorder="1" applyAlignment="1">
      <alignment horizontal="left" vertical="center" wrapText="1"/>
    </xf>
    <xf numFmtId="177" fontId="0" fillId="0" borderId="57" xfId="0" applyNumberFormat="1" applyFill="1" applyBorder="1" applyAlignment="1">
      <alignment vertical="center"/>
    </xf>
    <xf numFmtId="176" fontId="0" fillId="0" borderId="55" xfId="0" applyNumberFormat="1" applyFont="1" applyFill="1" applyBorder="1" applyAlignment="1">
      <alignment horizontal="right" vertical="center"/>
    </xf>
    <xf numFmtId="0" fontId="0" fillId="0" borderId="58" xfId="0" applyFill="1" applyBorder="1" applyAlignment="1">
      <alignment horizontal="left" vertical="center" wrapText="1"/>
    </xf>
    <xf numFmtId="177" fontId="0" fillId="0" borderId="59" xfId="0" applyNumberFormat="1" applyFill="1" applyBorder="1" applyAlignment="1">
      <alignment vertical="center"/>
    </xf>
    <xf numFmtId="176" fontId="0" fillId="0" borderId="60" xfId="0" applyNumberFormat="1" applyFill="1" applyBorder="1" applyAlignment="1">
      <alignment horizontal="right" vertical="center"/>
    </xf>
    <xf numFmtId="0" fontId="0" fillId="0" borderId="0" xfId="0" applyFill="1" applyAlignment="1">
      <alignment horizontal="left" wrapText="1"/>
    </xf>
    <xf numFmtId="176" fontId="0" fillId="0" borderId="55" xfId="0" applyNumberFormat="1" applyFill="1" applyBorder="1" applyAlignment="1">
      <alignment vertical="center"/>
    </xf>
    <xf numFmtId="176" fontId="0" fillId="0" borderId="60" xfId="0" applyNumberFormat="1" applyFill="1" applyBorder="1" applyAlignment="1">
      <alignment vertical="center"/>
    </xf>
    <xf numFmtId="0" fontId="0" fillId="0" borderId="0" xfId="0" applyNumberFormat="1" applyFont="1" applyFill="1" applyAlignment="1" applyProtection="1">
      <alignment horizontal="right" vertical="center"/>
    </xf>
    <xf numFmtId="176" fontId="0" fillId="0" borderId="26" xfId="0" applyNumberFormat="1" applyFont="1" applyFill="1" applyBorder="1" applyAlignment="1">
      <alignment horizontal="right" vertical="center"/>
    </xf>
    <xf numFmtId="0" fontId="0" fillId="0" borderId="56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176" fontId="0" fillId="0" borderId="55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wrapText="1"/>
    </xf>
    <xf numFmtId="177" fontId="0" fillId="0" borderId="8" xfId="0" applyNumberFormat="1" applyFill="1" applyBorder="1" applyAlignment="1">
      <alignment vertical="center"/>
    </xf>
    <xf numFmtId="176" fontId="0" fillId="0" borderId="10" xfId="0" applyNumberFormat="1" applyFont="1" applyFill="1" applyBorder="1" applyAlignment="1">
      <alignment vertical="center"/>
    </xf>
    <xf numFmtId="176" fontId="0" fillId="0" borderId="60" xfId="0" applyNumberFormat="1" applyFont="1" applyFill="1" applyBorder="1" applyAlignment="1">
      <alignment vertical="center"/>
    </xf>
    <xf numFmtId="0" fontId="0" fillId="0" borderId="0" xfId="0" applyFill="1" applyAlignment="1">
      <alignment horizontal="left"/>
    </xf>
    <xf numFmtId="0" fontId="13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ont="1" applyFill="1" applyAlignment="1" applyProtection="1">
      <alignment horizontal="left" vertical="center"/>
    </xf>
    <xf numFmtId="178" fontId="0" fillId="0" borderId="53" xfId="0" applyNumberFormat="1" applyFont="1" applyFill="1" applyBorder="1" applyAlignment="1">
      <alignment vertical="center" wrapText="1"/>
    </xf>
    <xf numFmtId="176" fontId="0" fillId="0" borderId="26" xfId="0" applyNumberFormat="1" applyFill="1" applyBorder="1" applyAlignment="1">
      <alignment horizontal="right" vertical="center"/>
    </xf>
    <xf numFmtId="178" fontId="0" fillId="0" borderId="56" xfId="0" applyNumberFormat="1" applyFont="1" applyFill="1" applyBorder="1" applyAlignment="1">
      <alignment vertical="center" wrapText="1"/>
    </xf>
    <xf numFmtId="178" fontId="0" fillId="0" borderId="58" xfId="0" applyNumberFormat="1" applyFont="1" applyFill="1" applyBorder="1" applyAlignment="1">
      <alignment vertical="center" wrapText="1"/>
    </xf>
    <xf numFmtId="0" fontId="0" fillId="0" borderId="61" xfId="0" applyNumberFormat="1" applyFont="1" applyFill="1" applyBorder="1" applyAlignment="1" applyProtection="1">
      <alignment horizontal="left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0" fillId="0" borderId="25" xfId="0" applyNumberFormat="1" applyFont="1" applyFill="1" applyBorder="1" applyAlignment="1">
      <alignment horizontal="left" vertical="center"/>
    </xf>
    <xf numFmtId="177" fontId="0" fillId="0" borderId="62" xfId="0" applyNumberFormat="1" applyFill="1" applyBorder="1" applyAlignment="1">
      <alignment horizontal="right" vertical="center"/>
    </xf>
    <xf numFmtId="176" fontId="0" fillId="0" borderId="63" xfId="0" applyNumberForma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left" vertical="center"/>
    </xf>
    <xf numFmtId="177" fontId="0" fillId="0" borderId="8" xfId="0" applyNumberFormat="1" applyFill="1" applyBorder="1" applyAlignment="1">
      <alignment horizontal="right" vertical="center"/>
    </xf>
    <xf numFmtId="176" fontId="0" fillId="0" borderId="0" xfId="0" applyNumberFormat="1" applyFill="1" applyBorder="1" applyAlignment="1">
      <alignment horizontal="right" vertical="center"/>
    </xf>
    <xf numFmtId="179" fontId="0" fillId="0" borderId="0" xfId="0" applyNumberFormat="1" applyFill="1"/>
    <xf numFmtId="0" fontId="14" fillId="0" borderId="0" xfId="0" applyFont="1" applyFill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64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right" vertical="center"/>
    </xf>
    <xf numFmtId="0" fontId="0" fillId="0" borderId="8" xfId="0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right"/>
    </xf>
    <xf numFmtId="0" fontId="0" fillId="0" borderId="10" xfId="0" applyFont="1" applyFill="1" applyBorder="1" applyAlignment="1">
      <alignment horizontal="right"/>
    </xf>
    <xf numFmtId="0" fontId="0" fillId="0" borderId="8" xfId="0" applyFont="1" applyFill="1" applyBorder="1" applyAlignment="1"/>
    <xf numFmtId="177" fontId="0" fillId="0" borderId="7" xfId="0" applyNumberFormat="1" applyFill="1" applyBorder="1" applyAlignment="1">
      <alignment horizontal="right" vertical="center" wrapText="1"/>
    </xf>
    <xf numFmtId="177" fontId="0" fillId="0" borderId="8" xfId="0" applyNumberFormat="1" applyFont="1" applyFill="1" applyBorder="1" applyAlignment="1">
      <alignment horizontal="right" wrapText="1"/>
    </xf>
    <xf numFmtId="177" fontId="0" fillId="0" borderId="10" xfId="0" applyNumberFormat="1" applyFont="1" applyFill="1" applyBorder="1" applyAlignment="1">
      <alignment horizontal="right" wrapText="1"/>
    </xf>
    <xf numFmtId="0" fontId="0" fillId="0" borderId="23" xfId="0" applyFont="1" applyFill="1" applyBorder="1" applyAlignment="1">
      <alignment horizontal="center"/>
    </xf>
    <xf numFmtId="177" fontId="0" fillId="0" borderId="12" xfId="0" applyNumberFormat="1" applyFill="1" applyBorder="1" applyAlignment="1">
      <alignment horizontal="right" vertical="center" wrapText="1"/>
    </xf>
    <xf numFmtId="177" fontId="0" fillId="0" borderId="12" xfId="0" applyNumberFormat="1" applyFill="1" applyBorder="1" applyAlignment="1">
      <alignment horizontal="right" wrapText="1"/>
    </xf>
    <xf numFmtId="177" fontId="0" fillId="0" borderId="13" xfId="0" applyNumberFormat="1" applyFill="1" applyBorder="1" applyAlignment="1">
      <alignment horizontal="right"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 wrapText="1"/>
    </xf>
    <xf numFmtId="0" fontId="0" fillId="0" borderId="70" xfId="0" applyFill="1" applyBorder="1" applyAlignment="1">
      <alignment horizontal="center"/>
    </xf>
    <xf numFmtId="0" fontId="0" fillId="0" borderId="71" xfId="0" applyFill="1" applyBorder="1" applyAlignment="1">
      <alignment horizontal="center"/>
    </xf>
    <xf numFmtId="177" fontId="0" fillId="0" borderId="72" xfId="0" applyNumberFormat="1" applyFill="1" applyBorder="1" applyAlignment="1">
      <alignment horizontal="center"/>
    </xf>
    <xf numFmtId="177" fontId="0" fillId="0" borderId="72" xfId="0" applyNumberFormat="1" applyFont="1" applyFill="1" applyBorder="1" applyAlignment="1">
      <alignment horizontal="center" vertical="center"/>
    </xf>
    <xf numFmtId="177" fontId="0" fillId="0" borderId="63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 vertical="center"/>
    </xf>
    <xf numFmtId="0" fontId="0" fillId="0" borderId="62" xfId="0" applyFill="1" applyBorder="1" applyAlignment="1">
      <alignment horizontal="center"/>
    </xf>
    <xf numFmtId="0" fontId="0" fillId="0" borderId="71" xfId="0" applyFont="1" applyFill="1" applyBorder="1" applyAlignment="1">
      <alignment horizontal="center"/>
    </xf>
    <xf numFmtId="176" fontId="0" fillId="0" borderId="0" xfId="0" applyNumberFormat="1" applyFill="1"/>
    <xf numFmtId="0" fontId="0" fillId="0" borderId="73" xfId="0" applyFont="1" applyFill="1" applyBorder="1" applyAlignment="1">
      <alignment horizontal="center"/>
    </xf>
    <xf numFmtId="0" fontId="0" fillId="0" borderId="74" xfId="0" applyFill="1" applyBorder="1" applyAlignment="1">
      <alignment horizontal="center"/>
    </xf>
    <xf numFmtId="0" fontId="0" fillId="0" borderId="74" xfId="0" applyFont="1" applyFill="1" applyBorder="1" applyAlignment="1">
      <alignment horizontal="center"/>
    </xf>
    <xf numFmtId="177" fontId="15" fillId="0" borderId="75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4" xfId="0" applyFont="1" applyFill="1" applyBorder="1" applyAlignment="1">
      <alignment horizontal="right" vertical="center"/>
    </xf>
    <xf numFmtId="0" fontId="14" fillId="0" borderId="34" xfId="0" applyFont="1" applyFill="1" applyBorder="1" applyAlignment="1">
      <alignment horizontal="right" vertical="center"/>
    </xf>
    <xf numFmtId="0" fontId="0" fillId="0" borderId="76" xfId="0" applyFont="1" applyFill="1" applyBorder="1" applyAlignment="1">
      <alignment horizontal="center" vertical="center"/>
    </xf>
    <xf numFmtId="0" fontId="0" fillId="0" borderId="77" xfId="0" applyFont="1" applyFill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0" fillId="0" borderId="78" xfId="0" applyFill="1" applyBorder="1" applyAlignment="1">
      <alignment horizontal="center" vertical="center"/>
    </xf>
    <xf numFmtId="49" fontId="0" fillId="0" borderId="79" xfId="0" applyNumberFormat="1" applyFont="1" applyFill="1" applyBorder="1" applyAlignment="1">
      <alignment horizontal="left" vertical="center"/>
    </xf>
    <xf numFmtId="180" fontId="3" fillId="0" borderId="80" xfId="0" applyNumberFormat="1" applyFont="1" applyFill="1" applyBorder="1" applyAlignment="1">
      <alignment horizontal="right" vertical="center"/>
    </xf>
    <xf numFmtId="180" fontId="3" fillId="0" borderId="81" xfId="0" applyNumberFormat="1" applyFont="1" applyFill="1" applyBorder="1" applyAlignment="1">
      <alignment horizontal="right" vertical="center"/>
    </xf>
    <xf numFmtId="177" fontId="3" fillId="0" borderId="82" xfId="0" applyNumberFormat="1" applyFont="1" applyFill="1" applyBorder="1" applyAlignment="1">
      <alignment horizontal="right" vertical="center"/>
    </xf>
    <xf numFmtId="49" fontId="0" fillId="0" borderId="79" xfId="0" applyNumberFormat="1" applyFill="1" applyBorder="1" applyAlignment="1">
      <alignment horizontal="left" vertical="center"/>
    </xf>
    <xf numFmtId="177" fontId="3" fillId="0" borderId="81" xfId="0" applyNumberFormat="1" applyFont="1" applyFill="1" applyBorder="1" applyAlignment="1">
      <alignment horizontal="right" vertical="center"/>
    </xf>
    <xf numFmtId="177" fontId="8" fillId="0" borderId="81" xfId="0" applyNumberFormat="1" applyFont="1" applyFill="1" applyBorder="1" applyAlignment="1">
      <alignment horizontal="center" vertical="center" wrapText="1"/>
    </xf>
    <xf numFmtId="49" fontId="0" fillId="0" borderId="83" xfId="0" applyNumberFormat="1" applyFont="1" applyFill="1" applyBorder="1" applyAlignment="1">
      <alignment horizontal="left" vertical="center"/>
    </xf>
    <xf numFmtId="180" fontId="3" fillId="0" borderId="84" xfId="0" applyNumberFormat="1" applyFont="1" applyFill="1" applyBorder="1" applyAlignment="1">
      <alignment horizontal="right" vertical="center"/>
    </xf>
    <xf numFmtId="180" fontId="3" fillId="0" borderId="85" xfId="0" applyNumberFormat="1" applyFont="1" applyFill="1" applyBorder="1" applyAlignment="1">
      <alignment horizontal="right" vertical="center"/>
    </xf>
    <xf numFmtId="177" fontId="3" fillId="0" borderId="85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181" fontId="19" fillId="0" borderId="0" xfId="0" applyNumberFormat="1" applyFont="1" applyFill="1" applyBorder="1" applyAlignment="1">
      <alignment horizontal="left" vertical="center"/>
    </xf>
    <xf numFmtId="181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77" fontId="8" fillId="0" borderId="22" xfId="0" applyNumberFormat="1" applyFont="1" applyFill="1" applyBorder="1" applyAlignment="1" quotePrefix="1">
      <alignment horizontal="center" vertical="center" wrapText="1"/>
    </xf>
    <xf numFmtId="177" fontId="8" fillId="0" borderId="81" xfId="0" applyNumberFormat="1" applyFont="1" applyFill="1" applyBorder="1" applyAlignment="1" quotePrefix="1">
      <alignment horizontal="center" vertical="center" wrapText="1"/>
    </xf>
    <xf numFmtId="177" fontId="2" fillId="0" borderId="35" xfId="0" applyNumberFormat="1" applyFont="1" applyFill="1" applyBorder="1" applyAlignment="1" quotePrefix="1">
      <alignment horizontal="center" wrapText="1"/>
    </xf>
    <xf numFmtId="177" fontId="2" fillId="0" borderId="22" xfId="0" applyNumberFormat="1" applyFont="1" applyFill="1" applyBorder="1" applyAlignment="1" quotePrefix="1">
      <alignment horizontal="center" wrapText="1"/>
    </xf>
    <xf numFmtId="177" fontId="5" fillId="0" borderId="8" xfId="0" applyNumberFormat="1" applyFont="1" applyFill="1" applyBorder="1" applyAlignment="1" applyProtection="1" quotePrefix="1">
      <alignment horizontal="center" vertical="center"/>
    </xf>
    <xf numFmtId="177" fontId="5" fillId="0" borderId="10" xfId="0" applyNumberFormat="1" applyFont="1" applyFill="1" applyBorder="1" applyAlignment="1" applyProtection="1" quotePrefix="1">
      <alignment horizontal="center" vertical="center"/>
    </xf>
    <xf numFmtId="0" fontId="3" fillId="0" borderId="8" xfId="0" applyNumberFormat="1" applyFont="1" applyFill="1" applyBorder="1" applyAlignment="1" quotePrefix="1">
      <alignment horizontal="center" vertical="center"/>
    </xf>
    <xf numFmtId="0" fontId="3" fillId="0" borderId="10" xfId="0" applyNumberFormat="1" applyFont="1" applyFill="1" applyBorder="1" applyAlignment="1" quotePrefix="1">
      <alignment horizontal="center" vertical="center"/>
    </xf>
    <xf numFmtId="0" fontId="3" fillId="0" borderId="12" xfId="0" applyNumberFormat="1" applyFont="1" applyFill="1" applyBorder="1" applyAlignment="1" quotePrefix="1">
      <alignment horizontal="center" vertical="center"/>
    </xf>
    <xf numFmtId="0" fontId="3" fillId="0" borderId="13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 (2)" xfId="50"/>
    <cellStyle name="样式 1" xfId="51"/>
    <cellStyle name="常规_农业生产情况" xfId="52"/>
    <cellStyle name="常规_2011年全省各市主要指标排位" xfId="53"/>
    <cellStyle name="常规_2010年2月投资月报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A25"/>
  <sheetViews>
    <sheetView zoomScale="145" zoomScaleNormal="145" workbookViewId="0">
      <pane xSplit="1" topLeftCell="I1" activePane="topRight" state="frozen"/>
      <selection/>
      <selection pane="topRight" activeCell="U19" sqref="U19"/>
    </sheetView>
  </sheetViews>
  <sheetFormatPr defaultColWidth="7.75" defaultRowHeight="14.25"/>
  <cols>
    <col min="1" max="1" width="30.5" style="224" customWidth="1"/>
    <col min="2" max="6" width="9" style="27" customWidth="1"/>
    <col min="7" max="7" width="9" style="225" customWidth="1"/>
    <col min="8" max="129" width="7.75" style="27" customWidth="1"/>
    <col min="130" max="185" width="9" style="202" customWidth="1"/>
    <col min="186" max="186" width="28.875" style="202" customWidth="1"/>
    <col min="187" max="192" width="9" style="202" customWidth="1"/>
    <col min="193" max="16384" width="7.75" style="202"/>
  </cols>
  <sheetData>
    <row r="1" s="222" customFormat="1" ht="24.4" customHeight="1" spans="1:183">
      <c r="A1" s="226" t="s">
        <v>0</v>
      </c>
      <c r="B1" s="226"/>
      <c r="C1" s="226"/>
      <c r="D1" s="226"/>
      <c r="E1" s="226"/>
      <c r="F1" s="226"/>
      <c r="G1" s="227"/>
      <c r="H1" s="226"/>
      <c r="I1" s="226"/>
      <c r="J1" s="226"/>
      <c r="K1" s="226"/>
      <c r="L1" s="226"/>
      <c r="M1" s="226"/>
      <c r="N1" s="226"/>
      <c r="O1" s="226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228"/>
      <c r="DD1" s="228"/>
      <c r="DE1" s="228"/>
      <c r="DF1" s="228"/>
      <c r="DG1" s="228"/>
      <c r="DH1" s="228"/>
      <c r="DI1" s="228"/>
      <c r="DJ1" s="228"/>
      <c r="DK1" s="228"/>
      <c r="DL1" s="228"/>
      <c r="DM1" s="228"/>
      <c r="DN1" s="228"/>
      <c r="DO1" s="228"/>
      <c r="DP1" s="228"/>
      <c r="DQ1" s="228"/>
      <c r="DR1" s="228"/>
      <c r="DS1" s="228"/>
      <c r="DT1" s="228"/>
      <c r="DU1" s="228"/>
      <c r="DV1" s="228"/>
      <c r="DW1" s="228"/>
      <c r="DX1" s="228"/>
      <c r="DY1" s="228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  <c r="EL1" s="202"/>
      <c r="EM1" s="202"/>
      <c r="EN1" s="202"/>
      <c r="EO1" s="202"/>
      <c r="EP1" s="202"/>
      <c r="EQ1" s="202"/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2"/>
      <c r="FE1" s="202"/>
      <c r="FF1" s="202"/>
      <c r="FG1" s="202"/>
      <c r="FH1" s="202"/>
      <c r="FI1" s="202"/>
      <c r="FJ1" s="202"/>
      <c r="FK1" s="202"/>
      <c r="FL1" s="202"/>
      <c r="FM1" s="202"/>
      <c r="FN1" s="202"/>
      <c r="FO1" s="202"/>
      <c r="FP1" s="202"/>
      <c r="FQ1" s="202"/>
      <c r="FR1" s="202"/>
      <c r="FS1" s="202"/>
      <c r="FT1" s="202"/>
      <c r="FU1" s="202"/>
      <c r="FV1" s="202"/>
      <c r="FW1" s="202"/>
      <c r="FX1" s="202"/>
      <c r="FY1" s="202"/>
      <c r="FZ1" s="202"/>
      <c r="GA1" s="202"/>
    </row>
    <row r="2" s="222" customFormat="1" ht="24.4" customHeight="1" spans="1:183">
      <c r="A2" s="229" t="s">
        <v>1</v>
      </c>
      <c r="B2" s="229"/>
      <c r="C2" s="229"/>
      <c r="D2" s="229"/>
      <c r="E2" s="229"/>
      <c r="F2" s="229"/>
      <c r="G2" s="230"/>
      <c r="H2" s="229"/>
      <c r="I2" s="229"/>
      <c r="J2" s="229"/>
      <c r="K2" s="229"/>
      <c r="L2" s="229"/>
      <c r="M2" s="229"/>
      <c r="N2" s="229"/>
      <c r="O2" s="229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  <c r="CH2" s="228"/>
      <c r="CI2" s="228"/>
      <c r="CJ2" s="228"/>
      <c r="CK2" s="228"/>
      <c r="CL2" s="228"/>
      <c r="CM2" s="228"/>
      <c r="CN2" s="228"/>
      <c r="CO2" s="228"/>
      <c r="CP2" s="228"/>
      <c r="CQ2" s="228"/>
      <c r="CR2" s="228"/>
      <c r="CS2" s="228"/>
      <c r="CT2" s="228"/>
      <c r="CU2" s="228"/>
      <c r="CV2" s="228"/>
      <c r="CW2" s="228"/>
      <c r="CX2" s="228"/>
      <c r="CY2" s="228"/>
      <c r="CZ2" s="228"/>
      <c r="DA2" s="228"/>
      <c r="DB2" s="228"/>
      <c r="DC2" s="228"/>
      <c r="DD2" s="228"/>
      <c r="DE2" s="228"/>
      <c r="DF2" s="228"/>
      <c r="DG2" s="228"/>
      <c r="DH2" s="228"/>
      <c r="DI2" s="228"/>
      <c r="DJ2" s="228"/>
      <c r="DK2" s="228"/>
      <c r="DL2" s="228"/>
      <c r="DM2" s="228"/>
      <c r="DN2" s="228"/>
      <c r="DO2" s="228"/>
      <c r="DP2" s="228"/>
      <c r="DQ2" s="228"/>
      <c r="DR2" s="228"/>
      <c r="DS2" s="228"/>
      <c r="DT2" s="228"/>
      <c r="DU2" s="228"/>
      <c r="DV2" s="228"/>
      <c r="DW2" s="228"/>
      <c r="DX2" s="228"/>
      <c r="DY2" s="228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/>
      <c r="FW2" s="202"/>
      <c r="FX2" s="202"/>
      <c r="FY2" s="202"/>
      <c r="FZ2" s="202"/>
      <c r="GA2" s="202"/>
    </row>
    <row r="3" s="222" customFormat="1" ht="21" customHeight="1" spans="1:183">
      <c r="A3" s="231" t="s">
        <v>2</v>
      </c>
      <c r="B3" s="232" t="s">
        <v>3</v>
      </c>
      <c r="C3" s="232" t="s">
        <v>4</v>
      </c>
      <c r="D3" s="232" t="s">
        <v>5</v>
      </c>
      <c r="E3" s="232" t="s">
        <v>6</v>
      </c>
      <c r="F3" s="232" t="s">
        <v>7</v>
      </c>
      <c r="G3" s="233" t="s">
        <v>8</v>
      </c>
      <c r="H3" s="234" t="s">
        <v>9</v>
      </c>
      <c r="I3" s="234" t="s">
        <v>10</v>
      </c>
      <c r="J3" s="234" t="s">
        <v>11</v>
      </c>
      <c r="K3" s="234" t="s">
        <v>12</v>
      </c>
      <c r="L3" s="234" t="s">
        <v>13</v>
      </c>
      <c r="M3" s="233" t="s">
        <v>14</v>
      </c>
      <c r="N3" s="233" t="s">
        <v>15</v>
      </c>
      <c r="O3" s="233" t="s">
        <v>16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</row>
    <row r="4" s="223" customFormat="1" ht="21" customHeight="1" spans="1:183">
      <c r="A4" s="235" t="s">
        <v>17</v>
      </c>
      <c r="B4" s="236">
        <v>1745705.88090884</v>
      </c>
      <c r="C4" s="236">
        <v>6574458.27646428</v>
      </c>
      <c r="D4" s="236">
        <v>9459143.82293579</v>
      </c>
      <c r="E4" s="236">
        <v>10675583.7542205</v>
      </c>
      <c r="F4" s="236">
        <v>11989576.7620173</v>
      </c>
      <c r="G4" s="237">
        <v>12991990.0151138</v>
      </c>
      <c r="H4" s="237">
        <v>14312524.7948074</v>
      </c>
      <c r="I4" s="238">
        <v>15752618</v>
      </c>
      <c r="J4" s="238">
        <v>16397515</v>
      </c>
      <c r="K4" s="238">
        <v>14949470</v>
      </c>
      <c r="L4" s="238">
        <v>15539822</v>
      </c>
      <c r="M4" s="238">
        <v>15199431</v>
      </c>
      <c r="N4" s="238">
        <v>15509890</v>
      </c>
      <c r="O4" s="238">
        <v>15753796</v>
      </c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202"/>
      <c r="FX4" s="202"/>
      <c r="FY4" s="202"/>
      <c r="FZ4" s="202"/>
      <c r="GA4" s="202"/>
    </row>
    <row r="5" s="222" customFormat="1" ht="21" customHeight="1" spans="1:183">
      <c r="A5" s="239" t="s">
        <v>18</v>
      </c>
      <c r="B5" s="254" t="s">
        <v>19</v>
      </c>
      <c r="C5" s="236">
        <v>5850544.77285886</v>
      </c>
      <c r="D5" s="236">
        <v>8468791.2266465</v>
      </c>
      <c r="E5" s="236">
        <v>9563616.45637596</v>
      </c>
      <c r="F5" s="236">
        <v>9783560.93216376</v>
      </c>
      <c r="G5" s="236">
        <v>10565042.467048</v>
      </c>
      <c r="H5" s="236">
        <v>11615286.994362</v>
      </c>
      <c r="I5" s="240">
        <v>12806567</v>
      </c>
      <c r="J5" s="240">
        <v>13275428.1417083</v>
      </c>
      <c r="K5" s="240">
        <v>12078685.4646083</v>
      </c>
      <c r="L5" s="240">
        <v>12553000.6013676</v>
      </c>
      <c r="M5" s="240">
        <v>12292459.4984637</v>
      </c>
      <c r="N5" s="240">
        <v>12510074.2391093</v>
      </c>
      <c r="O5" s="240">
        <v>12705563.9565475</v>
      </c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02"/>
      <c r="EA5" s="202"/>
      <c r="EB5" s="202"/>
      <c r="EC5" s="202"/>
      <c r="ED5" s="202"/>
      <c r="EE5" s="202"/>
      <c r="EF5" s="202"/>
      <c r="EG5" s="202"/>
      <c r="EH5" s="202"/>
      <c r="EI5" s="202"/>
      <c r="EJ5" s="202"/>
      <c r="EK5" s="202"/>
      <c r="EL5" s="202"/>
      <c r="EM5" s="202"/>
      <c r="EN5" s="202"/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02"/>
      <c r="FG5" s="202"/>
      <c r="FH5" s="202"/>
      <c r="FI5" s="202"/>
      <c r="FJ5" s="202"/>
      <c r="FK5" s="202"/>
      <c r="FL5" s="202"/>
      <c r="FM5" s="202"/>
      <c r="FN5" s="202"/>
      <c r="FO5" s="202"/>
      <c r="FP5" s="202"/>
      <c r="FQ5" s="202"/>
      <c r="FR5" s="202"/>
      <c r="FS5" s="202"/>
      <c r="FT5" s="202"/>
      <c r="FU5" s="202"/>
      <c r="FV5" s="202"/>
      <c r="FW5" s="202"/>
      <c r="FX5" s="202"/>
      <c r="FY5" s="202"/>
      <c r="FZ5" s="202"/>
      <c r="GA5" s="202"/>
    </row>
    <row r="6" s="222" customFormat="1" ht="21" customHeight="1" spans="1:183">
      <c r="A6" s="239" t="s">
        <v>20</v>
      </c>
      <c r="B6" s="254" t="s">
        <v>19</v>
      </c>
      <c r="C6" s="236">
        <v>723913.503605423</v>
      </c>
      <c r="D6" s="236">
        <v>990352.596289292</v>
      </c>
      <c r="E6" s="236">
        <v>1111967.29784454</v>
      </c>
      <c r="F6" s="236">
        <v>2206015.82985354</v>
      </c>
      <c r="G6" s="236">
        <v>2426947.54806577</v>
      </c>
      <c r="H6" s="236">
        <v>2697237.80044542</v>
      </c>
      <c r="I6" s="240">
        <v>2946051</v>
      </c>
      <c r="J6" s="240">
        <v>3122086.85829166</v>
      </c>
      <c r="K6" s="240">
        <v>2870784.53539174</v>
      </c>
      <c r="L6" s="240">
        <v>2986821.39863243</v>
      </c>
      <c r="M6" s="240">
        <v>2906971.50153625</v>
      </c>
      <c r="N6" s="240">
        <v>2999815.76089071</v>
      </c>
      <c r="O6" s="240">
        <v>3048232.04345254</v>
      </c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28"/>
      <c r="DR6" s="228"/>
      <c r="DS6" s="228"/>
      <c r="DT6" s="228"/>
      <c r="DU6" s="228"/>
      <c r="DV6" s="228"/>
      <c r="DW6" s="228"/>
      <c r="DX6" s="228"/>
      <c r="DY6" s="228"/>
      <c r="DZ6" s="202"/>
      <c r="EA6" s="202"/>
      <c r="EB6" s="202"/>
      <c r="EC6" s="202"/>
      <c r="ED6" s="202"/>
      <c r="EE6" s="202"/>
      <c r="EF6" s="202"/>
      <c r="EG6" s="202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02"/>
      <c r="FG6" s="202"/>
      <c r="FH6" s="202"/>
      <c r="FI6" s="202"/>
      <c r="FJ6" s="202"/>
      <c r="FK6" s="202"/>
      <c r="FL6" s="202"/>
      <c r="FM6" s="202"/>
      <c r="FN6" s="202"/>
      <c r="FO6" s="202"/>
      <c r="FP6" s="202"/>
      <c r="FQ6" s="202"/>
      <c r="FR6" s="202"/>
      <c r="FS6" s="202"/>
      <c r="FT6" s="202"/>
      <c r="FU6" s="202"/>
      <c r="FV6" s="202"/>
      <c r="FW6" s="202"/>
      <c r="FX6" s="202"/>
      <c r="FY6" s="202"/>
      <c r="FZ6" s="202"/>
      <c r="GA6" s="202"/>
    </row>
    <row r="7" s="223" customFormat="1" ht="21" customHeight="1" spans="1:183">
      <c r="A7" s="235" t="s">
        <v>21</v>
      </c>
      <c r="B7" s="236">
        <v>2550070</v>
      </c>
      <c r="C7" s="236">
        <v>11793464.9</v>
      </c>
      <c r="D7" s="236">
        <v>15826659.1669796</v>
      </c>
      <c r="E7" s="236">
        <v>20053083.1851486</v>
      </c>
      <c r="F7" s="236">
        <v>22401979.8728002</v>
      </c>
      <c r="G7" s="236">
        <v>23723604.7732759</v>
      </c>
      <c r="H7" s="236">
        <v>25542438.5783178</v>
      </c>
      <c r="I7" s="240">
        <v>28568318.6</v>
      </c>
      <c r="J7" s="240">
        <v>30091066</v>
      </c>
      <c r="K7" s="240">
        <v>26660383.7</v>
      </c>
      <c r="L7" s="240">
        <v>30589260.4</v>
      </c>
      <c r="M7" s="240">
        <v>32001133.2</v>
      </c>
      <c r="N7" s="240">
        <v>26321516</v>
      </c>
      <c r="O7" s="240">
        <f>O8+O9</f>
        <v>25008310</v>
      </c>
      <c r="P7" s="228"/>
      <c r="Q7" s="228"/>
      <c r="R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28"/>
      <c r="CI7" s="228"/>
      <c r="CJ7" s="228"/>
      <c r="CK7" s="228"/>
      <c r="CL7" s="228"/>
      <c r="CM7" s="228"/>
      <c r="CN7" s="228"/>
      <c r="CO7" s="228"/>
      <c r="CP7" s="228"/>
      <c r="CQ7" s="228"/>
      <c r="CR7" s="228"/>
      <c r="CS7" s="228"/>
      <c r="CT7" s="228"/>
      <c r="CU7" s="228"/>
      <c r="CV7" s="228"/>
      <c r="CW7" s="228"/>
      <c r="CX7" s="228"/>
      <c r="CY7" s="228"/>
      <c r="CZ7" s="228"/>
      <c r="DA7" s="228"/>
      <c r="DB7" s="228"/>
      <c r="DC7" s="228"/>
      <c r="DD7" s="228"/>
      <c r="DE7" s="228"/>
      <c r="DF7" s="228"/>
      <c r="DG7" s="228"/>
      <c r="DH7" s="228"/>
      <c r="DI7" s="228"/>
      <c r="DJ7" s="228"/>
      <c r="DK7" s="228"/>
      <c r="DL7" s="228"/>
      <c r="DM7" s="228"/>
      <c r="DN7" s="228"/>
      <c r="DO7" s="228"/>
      <c r="DP7" s="228"/>
      <c r="DQ7" s="228"/>
      <c r="DR7" s="228"/>
      <c r="DS7" s="228"/>
      <c r="DT7" s="228"/>
      <c r="DU7" s="228"/>
      <c r="DV7" s="228"/>
      <c r="DW7" s="228"/>
      <c r="DX7" s="228"/>
      <c r="DY7" s="228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02"/>
      <c r="FG7" s="202"/>
      <c r="FH7" s="202"/>
      <c r="FI7" s="202"/>
      <c r="FJ7" s="202"/>
      <c r="FK7" s="202"/>
      <c r="FL7" s="202"/>
      <c r="FM7" s="202"/>
      <c r="FN7" s="202"/>
      <c r="FO7" s="202"/>
      <c r="FP7" s="202"/>
      <c r="FQ7" s="202"/>
      <c r="FR7" s="202"/>
      <c r="FS7" s="202"/>
      <c r="FT7" s="202"/>
      <c r="FU7" s="202"/>
      <c r="FV7" s="202"/>
      <c r="FW7" s="202"/>
      <c r="FX7" s="202"/>
      <c r="FY7" s="202"/>
      <c r="FZ7" s="202"/>
      <c r="GA7" s="202"/>
    </row>
    <row r="8" s="222" customFormat="1" ht="21" customHeight="1" spans="1:183">
      <c r="A8" s="239" t="s">
        <v>22</v>
      </c>
      <c r="B8" s="254" t="s">
        <v>19</v>
      </c>
      <c r="C8" s="236">
        <v>6135648.6</v>
      </c>
      <c r="D8" s="236">
        <v>6467257.32328135</v>
      </c>
      <c r="E8" s="236">
        <v>9659983.10701273</v>
      </c>
      <c r="F8" s="236">
        <v>10951393.9391343</v>
      </c>
      <c r="G8" s="237">
        <v>11048835.3662319</v>
      </c>
      <c r="H8" s="237">
        <v>11760029.868345</v>
      </c>
      <c r="I8" s="240">
        <v>13350118.9</v>
      </c>
      <c r="J8" s="240">
        <v>13867952</v>
      </c>
      <c r="K8" s="240">
        <v>11728445.9</v>
      </c>
      <c r="L8" s="240">
        <v>12693294.1</v>
      </c>
      <c r="M8" s="240">
        <v>13764276.7</v>
      </c>
      <c r="N8" s="240">
        <v>14492625</v>
      </c>
      <c r="O8" s="240">
        <v>12429430</v>
      </c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8"/>
      <c r="CQ8" s="228"/>
      <c r="CR8" s="228"/>
      <c r="CS8" s="228"/>
      <c r="CT8" s="228"/>
      <c r="CU8" s="228"/>
      <c r="CV8" s="228"/>
      <c r="CW8" s="228"/>
      <c r="CX8" s="228"/>
      <c r="CY8" s="228"/>
      <c r="CZ8" s="228"/>
      <c r="DA8" s="228"/>
      <c r="DB8" s="228"/>
      <c r="DC8" s="228"/>
      <c r="DD8" s="228"/>
      <c r="DE8" s="228"/>
      <c r="DF8" s="228"/>
      <c r="DG8" s="228"/>
      <c r="DH8" s="228"/>
      <c r="DI8" s="228"/>
      <c r="DJ8" s="228"/>
      <c r="DK8" s="228"/>
      <c r="DL8" s="228"/>
      <c r="DM8" s="228"/>
      <c r="DN8" s="228"/>
      <c r="DO8" s="228"/>
      <c r="DP8" s="228"/>
      <c r="DQ8" s="228"/>
      <c r="DR8" s="228"/>
      <c r="DS8" s="228"/>
      <c r="DT8" s="228"/>
      <c r="DU8" s="228"/>
      <c r="DV8" s="228"/>
      <c r="DW8" s="228"/>
      <c r="DX8" s="228"/>
      <c r="DY8" s="228"/>
      <c r="DZ8" s="202"/>
      <c r="EA8" s="202"/>
      <c r="EB8" s="202"/>
      <c r="EC8" s="202"/>
      <c r="ED8" s="202"/>
      <c r="EE8" s="202"/>
      <c r="EF8" s="202"/>
      <c r="EG8" s="202"/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2"/>
      <c r="FH8" s="202"/>
      <c r="FI8" s="202"/>
      <c r="FJ8" s="202"/>
      <c r="FK8" s="202"/>
      <c r="FL8" s="202"/>
      <c r="FM8" s="202"/>
      <c r="FN8" s="202"/>
      <c r="FO8" s="202"/>
      <c r="FP8" s="202"/>
      <c r="FQ8" s="202"/>
      <c r="FR8" s="202"/>
      <c r="FS8" s="202"/>
      <c r="FT8" s="202"/>
      <c r="FU8" s="202"/>
      <c r="FV8" s="202"/>
      <c r="FW8" s="202"/>
      <c r="FX8" s="202"/>
      <c r="FY8" s="202"/>
      <c r="FZ8" s="202"/>
      <c r="GA8" s="202"/>
    </row>
    <row r="9" s="222" customFormat="1" ht="21" customHeight="1" spans="1:183">
      <c r="A9" s="239" t="s">
        <v>23</v>
      </c>
      <c r="B9" s="254" t="s">
        <v>19</v>
      </c>
      <c r="C9" s="236">
        <v>5657816.3</v>
      </c>
      <c r="D9" s="236">
        <v>9359401.84369821</v>
      </c>
      <c r="E9" s="236">
        <v>10393100.0781359</v>
      </c>
      <c r="F9" s="236">
        <v>11450585.9336659</v>
      </c>
      <c r="G9" s="237">
        <v>12674769.407044</v>
      </c>
      <c r="H9" s="237">
        <v>13782408.7099728</v>
      </c>
      <c r="I9" s="240">
        <v>15218199.7</v>
      </c>
      <c r="J9" s="240">
        <v>16223114</v>
      </c>
      <c r="K9" s="240">
        <v>14931937.8</v>
      </c>
      <c r="L9" s="240">
        <v>17895966.3</v>
      </c>
      <c r="M9" s="240">
        <v>18236856.5</v>
      </c>
      <c r="N9" s="240">
        <v>11828891</v>
      </c>
      <c r="O9" s="240">
        <v>12578880</v>
      </c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  <c r="BL9" s="228"/>
      <c r="BM9" s="228"/>
      <c r="BN9" s="228"/>
      <c r="BO9" s="228"/>
      <c r="BP9" s="228"/>
      <c r="BQ9" s="228"/>
      <c r="BR9" s="228"/>
      <c r="BS9" s="228"/>
      <c r="BT9" s="228"/>
      <c r="BU9" s="228"/>
      <c r="BV9" s="228"/>
      <c r="BW9" s="228"/>
      <c r="BX9" s="228"/>
      <c r="BY9" s="228"/>
      <c r="BZ9" s="228"/>
      <c r="CA9" s="228"/>
      <c r="CB9" s="228"/>
      <c r="CC9" s="228"/>
      <c r="CD9" s="228"/>
      <c r="CE9" s="228"/>
      <c r="CF9" s="228"/>
      <c r="CG9" s="228"/>
      <c r="CH9" s="228"/>
      <c r="CI9" s="228"/>
      <c r="CJ9" s="228"/>
      <c r="CK9" s="228"/>
      <c r="CL9" s="228"/>
      <c r="CM9" s="228"/>
      <c r="CN9" s="228"/>
      <c r="CO9" s="228"/>
      <c r="CP9" s="228"/>
      <c r="CQ9" s="228"/>
      <c r="CR9" s="228"/>
      <c r="CS9" s="228"/>
      <c r="CT9" s="228"/>
      <c r="CU9" s="228"/>
      <c r="CV9" s="228"/>
      <c r="CW9" s="228"/>
      <c r="CX9" s="228"/>
      <c r="CY9" s="228"/>
      <c r="CZ9" s="228"/>
      <c r="DA9" s="228"/>
      <c r="DB9" s="228"/>
      <c r="DC9" s="228"/>
      <c r="DD9" s="228"/>
      <c r="DE9" s="228"/>
      <c r="DF9" s="228"/>
      <c r="DG9" s="228"/>
      <c r="DH9" s="228"/>
      <c r="DI9" s="228"/>
      <c r="DJ9" s="228"/>
      <c r="DK9" s="228"/>
      <c r="DL9" s="228"/>
      <c r="DM9" s="228"/>
      <c r="DN9" s="228"/>
      <c r="DO9" s="228"/>
      <c r="DP9" s="228"/>
      <c r="DQ9" s="228"/>
      <c r="DR9" s="228"/>
      <c r="DS9" s="228"/>
      <c r="DT9" s="228"/>
      <c r="DU9" s="228"/>
      <c r="DV9" s="228"/>
      <c r="DW9" s="228"/>
      <c r="DX9" s="228"/>
      <c r="DY9" s="228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02"/>
      <c r="FH9" s="202"/>
      <c r="FI9" s="202"/>
      <c r="FJ9" s="202"/>
      <c r="FK9" s="202"/>
      <c r="FL9" s="202"/>
      <c r="FM9" s="202"/>
      <c r="FN9" s="202"/>
      <c r="FO9" s="202"/>
      <c r="FP9" s="202"/>
      <c r="FQ9" s="202"/>
      <c r="FR9" s="202"/>
      <c r="FS9" s="202"/>
      <c r="FT9" s="202"/>
      <c r="FU9" s="202"/>
      <c r="FV9" s="202"/>
      <c r="FW9" s="202"/>
      <c r="FX9" s="202"/>
      <c r="FY9" s="202"/>
      <c r="FZ9" s="202"/>
      <c r="GA9" s="202"/>
    </row>
    <row r="10" s="223" customFormat="1" ht="21" customHeight="1" spans="1:183">
      <c r="A10" s="235" t="s">
        <v>24</v>
      </c>
      <c r="B10" s="254" t="s">
        <v>19</v>
      </c>
      <c r="C10" s="255" t="s">
        <v>19</v>
      </c>
      <c r="D10" s="236">
        <v>1641146.9846223</v>
      </c>
      <c r="E10" s="236">
        <v>1827240.4931736</v>
      </c>
      <c r="F10" s="236">
        <v>2015081.64477432</v>
      </c>
      <c r="G10" s="236">
        <v>2179572.50193234</v>
      </c>
      <c r="H10" s="236">
        <v>2344835.93384227</v>
      </c>
      <c r="I10" s="240">
        <v>2552681</v>
      </c>
      <c r="J10" s="240">
        <v>2761281</v>
      </c>
      <c r="K10" s="240">
        <v>2264044.9</v>
      </c>
      <c r="L10" s="240">
        <v>2745759.6</v>
      </c>
      <c r="M10" s="240">
        <v>2673929.2</v>
      </c>
      <c r="N10" s="240">
        <v>1976519</v>
      </c>
      <c r="O10" s="240">
        <v>3128109</v>
      </c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8"/>
      <c r="BH10" s="228"/>
      <c r="BI10" s="228"/>
      <c r="BJ10" s="228"/>
      <c r="BK10" s="228"/>
      <c r="BL10" s="228"/>
      <c r="BM10" s="228"/>
      <c r="BN10" s="228"/>
      <c r="BO10" s="228"/>
      <c r="BP10" s="228"/>
      <c r="BQ10" s="228"/>
      <c r="BR10" s="228"/>
      <c r="BS10" s="228"/>
      <c r="BT10" s="228"/>
      <c r="BU10" s="228"/>
      <c r="BV10" s="228"/>
      <c r="BW10" s="228"/>
      <c r="BX10" s="228"/>
      <c r="BY10" s="228"/>
      <c r="BZ10" s="228"/>
      <c r="CA10" s="228"/>
      <c r="CB10" s="228"/>
      <c r="CC10" s="228"/>
      <c r="CD10" s="228"/>
      <c r="CE10" s="228"/>
      <c r="CF10" s="228"/>
      <c r="CG10" s="228"/>
      <c r="CH10" s="228"/>
      <c r="CI10" s="228"/>
      <c r="CJ10" s="228"/>
      <c r="CK10" s="228"/>
      <c r="CL10" s="228"/>
      <c r="CM10" s="228"/>
      <c r="CN10" s="228"/>
      <c r="CO10" s="228"/>
      <c r="CP10" s="228"/>
      <c r="CQ10" s="228"/>
      <c r="CR10" s="228"/>
      <c r="CS10" s="228"/>
      <c r="CT10" s="228"/>
      <c r="CU10" s="228"/>
      <c r="CV10" s="228"/>
      <c r="CW10" s="228"/>
      <c r="CX10" s="228"/>
      <c r="CY10" s="228"/>
      <c r="CZ10" s="228"/>
      <c r="DA10" s="228"/>
      <c r="DB10" s="228"/>
      <c r="DC10" s="228"/>
      <c r="DD10" s="228"/>
      <c r="DE10" s="228"/>
      <c r="DF10" s="228"/>
      <c r="DG10" s="228"/>
      <c r="DH10" s="228"/>
      <c r="DI10" s="228"/>
      <c r="DJ10" s="228"/>
      <c r="DK10" s="228"/>
      <c r="DL10" s="228"/>
      <c r="DM10" s="228"/>
      <c r="DN10" s="228"/>
      <c r="DO10" s="228"/>
      <c r="DP10" s="228"/>
      <c r="DQ10" s="228"/>
      <c r="DR10" s="228"/>
      <c r="DS10" s="228"/>
      <c r="DT10" s="228"/>
      <c r="DU10" s="228"/>
      <c r="DV10" s="228"/>
      <c r="DW10" s="228"/>
      <c r="DX10" s="228"/>
      <c r="DY10" s="228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02"/>
      <c r="FH10" s="202"/>
      <c r="FI10" s="202"/>
      <c r="FJ10" s="202"/>
      <c r="FK10" s="202"/>
      <c r="FL10" s="202"/>
      <c r="FM10" s="202"/>
      <c r="FN10" s="202"/>
      <c r="FO10" s="202"/>
      <c r="FP10" s="202"/>
      <c r="FQ10" s="202"/>
      <c r="FR10" s="202"/>
      <c r="FS10" s="202"/>
      <c r="FT10" s="202"/>
      <c r="FU10" s="202"/>
      <c r="FV10" s="202"/>
      <c r="FW10" s="202"/>
      <c r="FX10" s="202"/>
      <c r="FY10" s="202"/>
      <c r="FZ10" s="202"/>
      <c r="GA10" s="202"/>
    </row>
    <row r="11" s="222" customFormat="1" ht="21" customHeight="1" spans="1:183">
      <c r="A11" s="235" t="s">
        <v>25</v>
      </c>
      <c r="B11" s="254" t="s">
        <v>19</v>
      </c>
      <c r="C11" s="255" t="s">
        <v>19</v>
      </c>
      <c r="D11" s="236">
        <v>145618.990780596</v>
      </c>
      <c r="E11" s="236">
        <v>161062.17655435</v>
      </c>
      <c r="F11" s="236">
        <v>166482.33739268</v>
      </c>
      <c r="G11" s="237">
        <v>166346.782860765</v>
      </c>
      <c r="H11" s="237">
        <v>189833.653410628</v>
      </c>
      <c r="I11" s="240">
        <v>203321.2</v>
      </c>
      <c r="J11" s="240">
        <v>214694</v>
      </c>
      <c r="K11" s="240">
        <v>158804.9</v>
      </c>
      <c r="L11" s="240">
        <v>178365.8</v>
      </c>
      <c r="M11" s="240">
        <v>168927.2</v>
      </c>
      <c r="N11" s="240">
        <v>155216</v>
      </c>
      <c r="O11" s="240">
        <v>149687</v>
      </c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28"/>
      <c r="CN11" s="228"/>
      <c r="CO11" s="228"/>
      <c r="CP11" s="228"/>
      <c r="CQ11" s="228"/>
      <c r="CR11" s="228"/>
      <c r="CS11" s="228"/>
      <c r="CT11" s="228"/>
      <c r="CU11" s="228"/>
      <c r="CV11" s="228"/>
      <c r="CW11" s="228"/>
      <c r="CX11" s="228"/>
      <c r="CY11" s="228"/>
      <c r="CZ11" s="228"/>
      <c r="DA11" s="228"/>
      <c r="DB11" s="228"/>
      <c r="DC11" s="228"/>
      <c r="DD11" s="228"/>
      <c r="DE11" s="228"/>
      <c r="DF11" s="228"/>
      <c r="DG11" s="228"/>
      <c r="DH11" s="228"/>
      <c r="DI11" s="228"/>
      <c r="DJ11" s="228"/>
      <c r="DK11" s="228"/>
      <c r="DL11" s="228"/>
      <c r="DM11" s="228"/>
      <c r="DN11" s="228"/>
      <c r="DO11" s="228"/>
      <c r="DP11" s="228"/>
      <c r="DQ11" s="228"/>
      <c r="DR11" s="228"/>
      <c r="DS11" s="228"/>
      <c r="DT11" s="228"/>
      <c r="DU11" s="228"/>
      <c r="DV11" s="228"/>
      <c r="DW11" s="228"/>
      <c r="DX11" s="228"/>
      <c r="DY11" s="228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02"/>
      <c r="FH11" s="202"/>
      <c r="FI11" s="202"/>
      <c r="FJ11" s="202"/>
      <c r="FK11" s="202"/>
      <c r="FL11" s="202"/>
      <c r="FM11" s="202"/>
      <c r="FN11" s="202"/>
      <c r="FO11" s="202"/>
      <c r="FP11" s="202"/>
      <c r="FQ11" s="202"/>
      <c r="FR11" s="202"/>
      <c r="FS11" s="202"/>
      <c r="FT11" s="202"/>
      <c r="FU11" s="202"/>
      <c r="FV11" s="202"/>
      <c r="FW11" s="202"/>
      <c r="FX11" s="202"/>
      <c r="FY11" s="202"/>
      <c r="FZ11" s="202"/>
      <c r="GA11" s="202"/>
    </row>
    <row r="12" s="222" customFormat="1" ht="21" customHeight="1" spans="1:183">
      <c r="A12" s="235" t="s">
        <v>26</v>
      </c>
      <c r="B12" s="254" t="s">
        <v>19</v>
      </c>
      <c r="C12" s="255" t="s">
        <v>19</v>
      </c>
      <c r="D12" s="236">
        <v>1495527.9938417</v>
      </c>
      <c r="E12" s="236">
        <v>1666178.31661925</v>
      </c>
      <c r="F12" s="236">
        <v>1848599.30738164</v>
      </c>
      <c r="G12" s="237">
        <v>2013225.71907158</v>
      </c>
      <c r="H12" s="237">
        <v>2155002.28043164</v>
      </c>
      <c r="I12" s="240">
        <v>2349359.8</v>
      </c>
      <c r="J12" s="240">
        <v>2546587</v>
      </c>
      <c r="K12" s="240">
        <v>2105240</v>
      </c>
      <c r="L12" s="240">
        <v>2567393.8</v>
      </c>
      <c r="M12" s="240">
        <v>2505002</v>
      </c>
      <c r="N12" s="240">
        <v>1821303</v>
      </c>
      <c r="O12" s="240">
        <v>1913586</v>
      </c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8"/>
      <c r="DA12" s="228"/>
      <c r="DB12" s="228"/>
      <c r="DC12" s="228"/>
      <c r="DD12" s="228"/>
      <c r="DE12" s="228"/>
      <c r="DF12" s="228"/>
      <c r="DG12" s="228"/>
      <c r="DH12" s="228"/>
      <c r="DI12" s="228"/>
      <c r="DJ12" s="228"/>
      <c r="DK12" s="228"/>
      <c r="DL12" s="228"/>
      <c r="DM12" s="228"/>
      <c r="DN12" s="228"/>
      <c r="DO12" s="228"/>
      <c r="DP12" s="228"/>
      <c r="DQ12" s="228"/>
      <c r="DR12" s="228"/>
      <c r="DS12" s="228"/>
      <c r="DT12" s="228"/>
      <c r="DU12" s="228"/>
      <c r="DV12" s="228"/>
      <c r="DW12" s="228"/>
      <c r="DX12" s="228"/>
      <c r="DY12" s="228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02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</row>
    <row r="13" s="223" customFormat="1" ht="21" customHeight="1" spans="1:183">
      <c r="A13" s="242" t="s">
        <v>27</v>
      </c>
      <c r="B13" s="243">
        <v>1131260</v>
      </c>
      <c r="C13" s="243">
        <v>1850430</v>
      </c>
      <c r="D13" s="243">
        <v>2882904</v>
      </c>
      <c r="E13" s="243">
        <v>3156513</v>
      </c>
      <c r="F13" s="243">
        <v>3287532</v>
      </c>
      <c r="G13" s="244">
        <v>4032790</v>
      </c>
      <c r="H13" s="244">
        <v>3230116</v>
      </c>
      <c r="I13" s="244">
        <v>2948285</v>
      </c>
      <c r="J13" s="244">
        <v>3575294</v>
      </c>
      <c r="K13" s="244">
        <v>3382601</v>
      </c>
      <c r="L13" s="245">
        <v>3394270</v>
      </c>
      <c r="M13" s="245">
        <v>3611997</v>
      </c>
      <c r="N13" s="245">
        <v>3622192</v>
      </c>
      <c r="O13" s="245">
        <v>3612008</v>
      </c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28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8"/>
      <c r="DA13" s="228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8"/>
      <c r="DS13" s="228"/>
      <c r="DT13" s="228"/>
      <c r="DU13" s="228"/>
      <c r="DV13" s="228"/>
      <c r="DW13" s="228"/>
      <c r="DX13" s="228"/>
      <c r="DY13" s="228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02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</row>
    <row r="14" ht="24" customHeight="1" spans="1:183">
      <c r="A14" s="65" t="s">
        <v>28</v>
      </c>
      <c r="B14" s="202"/>
      <c r="C14" s="202"/>
      <c r="D14" s="202"/>
      <c r="E14" s="202"/>
      <c r="F14" s="202"/>
      <c r="G14" s="246"/>
      <c r="H14" s="247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</row>
    <row r="15" ht="9.95" customHeight="1" spans="1:183">
      <c r="A15" s="202"/>
      <c r="B15" s="202"/>
      <c r="C15" s="202"/>
      <c r="D15" s="202"/>
      <c r="E15" s="202"/>
      <c r="F15" s="202"/>
      <c r="G15" s="246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</row>
    <row r="16" ht="9.95" customHeight="1" spans="1:183">
      <c r="A16" s="202"/>
      <c r="B16" s="202"/>
      <c r="C16" s="202"/>
      <c r="D16" s="202"/>
      <c r="E16" s="202"/>
      <c r="F16" s="202"/>
      <c r="G16" s="246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</row>
    <row r="17" ht="9.95" customHeight="1" spans="1:129">
      <c r="A17" s="202"/>
      <c r="B17" s="202"/>
      <c r="C17" s="202"/>
      <c r="D17" s="202"/>
      <c r="E17" s="202"/>
      <c r="F17" s="202"/>
      <c r="G17" s="246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</row>
    <row r="18" ht="9.95" customHeight="1" spans="1:129">
      <c r="A18" s="202"/>
      <c r="B18" s="202"/>
      <c r="C18" s="202"/>
      <c r="D18" s="202"/>
      <c r="E18" s="202"/>
      <c r="F18" s="202"/>
      <c r="G18" s="246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2"/>
      <c r="CC18" s="202"/>
      <c r="CD18" s="202"/>
      <c r="CE18" s="202"/>
      <c r="CF18" s="202"/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2"/>
      <c r="CY18" s="202"/>
      <c r="CZ18" s="202"/>
      <c r="DA18" s="202"/>
      <c r="DB18" s="202"/>
      <c r="DC18" s="202"/>
      <c r="DD18" s="202"/>
      <c r="DE18" s="202"/>
      <c r="DF18" s="202"/>
      <c r="DG18" s="202"/>
      <c r="DH18" s="202"/>
      <c r="DI18" s="202"/>
      <c r="DJ18" s="202"/>
      <c r="DK18" s="202"/>
      <c r="DL18" s="202"/>
      <c r="DM18" s="202"/>
      <c r="DN18" s="202"/>
      <c r="DO18" s="202"/>
      <c r="DP18" s="202"/>
      <c r="DQ18" s="202"/>
      <c r="DR18" s="202"/>
      <c r="DS18" s="202"/>
      <c r="DT18" s="202"/>
      <c r="DU18" s="202"/>
      <c r="DV18" s="202"/>
      <c r="DW18" s="202"/>
      <c r="DX18" s="202"/>
      <c r="DY18" s="202"/>
    </row>
    <row r="19" ht="9.95" customHeight="1" spans="1:129">
      <c r="A19" s="248"/>
      <c r="B19" s="249"/>
      <c r="C19" s="249"/>
      <c r="D19" s="249"/>
      <c r="E19" s="249"/>
      <c r="F19" s="249"/>
      <c r="G19" s="250"/>
    </row>
    <row r="20" ht="9.95" customHeight="1" spans="1:129">
      <c r="A20" s="248" t="s">
        <v>29</v>
      </c>
      <c r="B20" s="249"/>
      <c r="C20" s="249"/>
      <c r="D20" s="249"/>
      <c r="E20" s="249"/>
      <c r="F20" s="249"/>
      <c r="G20" s="250"/>
    </row>
    <row r="21" ht="9.95" customHeight="1" spans="1:129">
      <c r="A21" s="248"/>
      <c r="B21" s="249"/>
      <c r="C21" s="249"/>
      <c r="D21" s="249"/>
      <c r="E21" s="249"/>
      <c r="F21" s="249"/>
      <c r="G21" s="250"/>
    </row>
    <row r="22" ht="9.95" customHeight="1" spans="1:129">
      <c r="A22" s="248" t="s">
        <v>30</v>
      </c>
      <c r="B22" s="251"/>
      <c r="C22" s="248"/>
      <c r="D22" s="249"/>
      <c r="E22" s="249"/>
      <c r="F22" s="249"/>
      <c r="G22" s="250"/>
    </row>
    <row r="23" ht="1.5" customHeight="1" spans="1:129">
      <c r="A23" s="202"/>
      <c r="B23" s="252"/>
      <c r="C23" s="253"/>
      <c r="D23" s="202"/>
      <c r="E23" s="202"/>
      <c r="F23" s="202"/>
      <c r="G23" s="246"/>
    </row>
    <row r="24" spans="1:129">
      <c r="A24" s="202"/>
      <c r="B24" s="252"/>
      <c r="C24" s="253"/>
      <c r="D24" s="202"/>
      <c r="E24" s="202"/>
      <c r="F24" s="202"/>
      <c r="G24" s="246"/>
    </row>
    <row r="25" spans="1:129">
      <c r="A25" s="202"/>
      <c r="B25" s="252"/>
      <c r="C25" s="253"/>
      <c r="D25" s="202"/>
      <c r="E25" s="202"/>
      <c r="F25" s="202"/>
      <c r="G25" s="246"/>
    </row>
  </sheetData>
  <mergeCells count="2">
    <mergeCell ref="A1:L1"/>
    <mergeCell ref="A2:O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50"/>
  <sheetViews>
    <sheetView zoomScale="85" zoomScaleNormal="85" workbookViewId="0">
      <selection activeCell="G36" sqref="G36"/>
    </sheetView>
  </sheetViews>
  <sheetFormatPr defaultColWidth="9" defaultRowHeight="14.25" outlineLevelCol="5"/>
  <cols>
    <col min="1" max="1" width="14.75" style="180" customWidth="1"/>
    <col min="2" max="2" width="19.875" style="180" customWidth="1"/>
    <col min="3" max="3" width="1" style="180" customWidth="1"/>
    <col min="4" max="4" width="16.75" style="180" customWidth="1"/>
    <col min="5" max="5" width="22.5" style="180" customWidth="1"/>
    <col min="6" max="6" width="13" style="1" customWidth="1"/>
    <col min="7" max="16384" width="9" style="1"/>
  </cols>
  <sheetData>
    <row r="1" ht="27.75" customHeight="1" spans="1:5">
      <c r="A1" s="181" t="s">
        <v>31</v>
      </c>
      <c r="B1" s="181"/>
      <c r="C1" s="181"/>
      <c r="D1" s="181"/>
      <c r="E1" s="181"/>
    </row>
    <row r="2" ht="22.5" customHeight="1" spans="1:5">
      <c r="A2" s="203"/>
      <c r="B2" s="203"/>
      <c r="C2" s="203"/>
      <c r="D2" s="203" t="s">
        <v>32</v>
      </c>
      <c r="E2" s="182" t="s">
        <v>1</v>
      </c>
    </row>
    <row r="3" ht="38.25" customHeight="1" spans="1:5">
      <c r="A3" s="204" t="s">
        <v>33</v>
      </c>
      <c r="B3" s="205" t="s">
        <v>34</v>
      </c>
      <c r="C3" s="206"/>
      <c r="D3" s="206" t="s">
        <v>33</v>
      </c>
      <c r="E3" s="207" t="s">
        <v>34</v>
      </c>
    </row>
    <row r="4" ht="18" customHeight="1" spans="1:5">
      <c r="A4" s="208" t="s">
        <v>35</v>
      </c>
      <c r="B4" s="209">
        <v>6156</v>
      </c>
      <c r="C4" s="209"/>
      <c r="D4" s="209" t="s">
        <v>36</v>
      </c>
      <c r="E4" s="210">
        <v>254287</v>
      </c>
    </row>
    <row r="5" ht="18" customHeight="1" spans="1:5">
      <c r="A5" s="208" t="s">
        <v>37</v>
      </c>
      <c r="B5" s="209">
        <v>6935</v>
      </c>
      <c r="C5" s="209"/>
      <c r="D5" s="209" t="s">
        <v>38</v>
      </c>
      <c r="E5" s="210">
        <v>364792</v>
      </c>
    </row>
    <row r="6" ht="18" customHeight="1" spans="1:5">
      <c r="A6" s="208" t="s">
        <v>39</v>
      </c>
      <c r="B6" s="209">
        <v>8390</v>
      </c>
      <c r="C6" s="209"/>
      <c r="D6" s="209" t="s">
        <v>40</v>
      </c>
      <c r="E6" s="210">
        <v>392117</v>
      </c>
    </row>
    <row r="7" ht="18" customHeight="1" spans="1:5">
      <c r="A7" s="208" t="s">
        <v>41</v>
      </c>
      <c r="B7" s="209">
        <v>10858</v>
      </c>
      <c r="C7" s="209"/>
      <c r="D7" s="209" t="s">
        <v>42</v>
      </c>
      <c r="E7" s="210">
        <v>432726</v>
      </c>
    </row>
    <row r="8" ht="18" customHeight="1" spans="1:5">
      <c r="A8" s="208" t="s">
        <v>43</v>
      </c>
      <c r="B8" s="209">
        <v>15316</v>
      </c>
      <c r="C8" s="209"/>
      <c r="D8" s="209" t="s">
        <v>44</v>
      </c>
      <c r="E8" s="210">
        <v>499400</v>
      </c>
    </row>
    <row r="9" ht="18" customHeight="1" spans="1:5">
      <c r="A9" s="208" t="s">
        <v>45</v>
      </c>
      <c r="B9" s="209">
        <v>14866</v>
      </c>
      <c r="C9" s="209"/>
      <c r="D9" s="209" t="s">
        <v>46</v>
      </c>
      <c r="E9" s="210">
        <v>625761.824425972</v>
      </c>
    </row>
    <row r="10" ht="18" customHeight="1" spans="1:5">
      <c r="A10" s="208" t="s">
        <v>47</v>
      </c>
      <c r="B10" s="209">
        <v>14193</v>
      </c>
      <c r="C10" s="209"/>
      <c r="D10" s="209" t="s">
        <v>48</v>
      </c>
      <c r="E10" s="210">
        <v>834167.308806589</v>
      </c>
    </row>
    <row r="11" ht="18" customHeight="1" spans="1:5">
      <c r="A11" s="208" t="s">
        <v>49</v>
      </c>
      <c r="B11" s="209">
        <v>16943</v>
      </c>
      <c r="C11" s="209"/>
      <c r="D11" s="209" t="s">
        <v>50</v>
      </c>
      <c r="E11" s="210">
        <v>1001321.02192779</v>
      </c>
    </row>
    <row r="12" ht="18" customHeight="1" spans="1:5">
      <c r="A12" s="208" t="s">
        <v>51</v>
      </c>
      <c r="B12" s="209">
        <v>17885</v>
      </c>
      <c r="C12" s="209"/>
      <c r="D12" s="209" t="s">
        <v>52</v>
      </c>
      <c r="E12" s="210">
        <v>1269525.30660069</v>
      </c>
    </row>
    <row r="13" ht="18" customHeight="1" spans="1:5">
      <c r="A13" s="208" t="s">
        <v>53</v>
      </c>
      <c r="B13" s="209">
        <v>19404</v>
      </c>
      <c r="C13" s="209"/>
      <c r="D13" s="209" t="s">
        <v>54</v>
      </c>
      <c r="E13" s="210">
        <v>1357161.73586142</v>
      </c>
    </row>
    <row r="14" ht="18" customHeight="1" spans="1:5">
      <c r="A14" s="208" t="s">
        <v>55</v>
      </c>
      <c r="B14" s="209">
        <v>20828</v>
      </c>
      <c r="C14" s="209"/>
      <c r="D14" s="209" t="s">
        <v>56</v>
      </c>
      <c r="E14" s="210">
        <v>1471381.99910451</v>
      </c>
    </row>
    <row r="15" ht="18" customHeight="1" spans="1:5">
      <c r="A15" s="208" t="s">
        <v>57</v>
      </c>
      <c r="B15" s="209">
        <v>22452</v>
      </c>
      <c r="C15" s="209"/>
      <c r="D15" s="209" t="s">
        <v>58</v>
      </c>
      <c r="E15" s="210">
        <v>1604887.96517329</v>
      </c>
    </row>
    <row r="16" ht="18" customHeight="1" spans="1:5">
      <c r="A16" s="208" t="s">
        <v>59</v>
      </c>
      <c r="B16" s="209">
        <v>20502</v>
      </c>
      <c r="C16" s="209"/>
      <c r="D16" s="209" t="s">
        <v>60</v>
      </c>
      <c r="E16" s="210">
        <v>1670922.88436686</v>
      </c>
    </row>
    <row r="17" ht="18" customHeight="1" spans="1:5">
      <c r="A17" s="208" t="s">
        <v>61</v>
      </c>
      <c r="B17" s="209">
        <v>24909</v>
      </c>
      <c r="C17" s="209"/>
      <c r="D17" s="209" t="s">
        <v>3</v>
      </c>
      <c r="E17" s="210">
        <v>1745705.88090884</v>
      </c>
    </row>
    <row r="18" ht="18" customHeight="1" spans="1:5">
      <c r="A18" s="208" t="s">
        <v>62</v>
      </c>
      <c r="B18" s="209">
        <v>24690</v>
      </c>
      <c r="C18" s="209"/>
      <c r="D18" s="209" t="s">
        <v>63</v>
      </c>
      <c r="E18" s="210">
        <v>1863790.79482309</v>
      </c>
    </row>
    <row r="19" ht="18" customHeight="1" spans="1:5">
      <c r="A19" s="208" t="s">
        <v>64</v>
      </c>
      <c r="B19" s="209">
        <v>24497</v>
      </c>
      <c r="C19" s="209"/>
      <c r="D19" s="209" t="s">
        <v>65</v>
      </c>
      <c r="E19" s="210">
        <v>2003611.36196497</v>
      </c>
    </row>
    <row r="20" ht="18" customHeight="1" spans="1:5">
      <c r="A20" s="208" t="s">
        <v>66</v>
      </c>
      <c r="B20" s="209">
        <v>25467</v>
      </c>
      <c r="C20" s="209"/>
      <c r="D20" s="209" t="s">
        <v>67</v>
      </c>
      <c r="E20" s="210">
        <v>2186157.39512125</v>
      </c>
    </row>
    <row r="21" ht="18" customHeight="1" spans="1:5">
      <c r="A21" s="208" t="s">
        <v>68</v>
      </c>
      <c r="B21" s="209">
        <v>29442</v>
      </c>
      <c r="C21" s="209"/>
      <c r="D21" s="209" t="s">
        <v>69</v>
      </c>
      <c r="E21" s="210">
        <v>2483847.53152179</v>
      </c>
    </row>
    <row r="22" ht="18" customHeight="1" spans="1:5">
      <c r="A22" s="208" t="s">
        <v>70</v>
      </c>
      <c r="B22" s="209">
        <v>30704</v>
      </c>
      <c r="C22" s="209"/>
      <c r="D22" s="209" t="s">
        <v>71</v>
      </c>
      <c r="E22" s="210">
        <v>2897302.67589778</v>
      </c>
    </row>
    <row r="23" ht="18" customHeight="1" spans="1:5">
      <c r="A23" s="208" t="s">
        <v>72</v>
      </c>
      <c r="B23" s="209">
        <v>26355</v>
      </c>
      <c r="C23" s="209"/>
      <c r="D23" s="209" t="s">
        <v>73</v>
      </c>
      <c r="E23" s="210">
        <v>3386373.13335639</v>
      </c>
    </row>
    <row r="24" ht="18" customHeight="1" spans="1:5">
      <c r="A24" s="208" t="s">
        <v>74</v>
      </c>
      <c r="B24" s="209">
        <v>30775</v>
      </c>
      <c r="C24" s="209"/>
      <c r="D24" s="209" t="s">
        <v>75</v>
      </c>
      <c r="E24" s="211">
        <v>3952670.88014115</v>
      </c>
    </row>
    <row r="25" ht="18" customHeight="1" spans="1:5">
      <c r="A25" s="208" t="s">
        <v>76</v>
      </c>
      <c r="B25" s="209">
        <v>32757</v>
      </c>
      <c r="C25" s="209"/>
      <c r="D25" s="209" t="s">
        <v>77</v>
      </c>
      <c r="E25" s="211">
        <v>4803387.41382315</v>
      </c>
    </row>
    <row r="26" ht="18" customHeight="1" spans="1:5">
      <c r="A26" s="208" t="s">
        <v>78</v>
      </c>
      <c r="B26" s="209">
        <v>31243</v>
      </c>
      <c r="C26" s="209"/>
      <c r="D26" s="209" t="s">
        <v>79</v>
      </c>
      <c r="E26" s="211">
        <v>5593714.06471437</v>
      </c>
    </row>
    <row r="27" ht="18" customHeight="1" spans="1:5">
      <c r="A27" s="208" t="s">
        <v>80</v>
      </c>
      <c r="B27" s="209">
        <v>35125</v>
      </c>
      <c r="C27" s="209"/>
      <c r="D27" s="209" t="s">
        <v>4</v>
      </c>
      <c r="E27" s="211">
        <v>6574458.27646428</v>
      </c>
    </row>
    <row r="28" ht="18" customHeight="1" spans="1:5">
      <c r="A28" s="208" t="s">
        <v>81</v>
      </c>
      <c r="B28" s="209">
        <v>38929</v>
      </c>
      <c r="C28" s="209"/>
      <c r="D28" s="209" t="s">
        <v>82</v>
      </c>
      <c r="E28" s="211">
        <v>7674765.63899253</v>
      </c>
    </row>
    <row r="29" ht="18" customHeight="1" spans="1:5">
      <c r="A29" s="208" t="s">
        <v>83</v>
      </c>
      <c r="B29" s="209">
        <v>40666</v>
      </c>
      <c r="C29" s="209"/>
      <c r="D29" s="209" t="s">
        <v>84</v>
      </c>
      <c r="E29" s="211">
        <v>8359368.14413716</v>
      </c>
    </row>
    <row r="30" ht="18" customHeight="1" spans="1:5">
      <c r="A30" s="208" t="s">
        <v>85</v>
      </c>
      <c r="B30" s="209">
        <v>42737</v>
      </c>
      <c r="C30" s="209"/>
      <c r="D30" s="209" t="s">
        <v>5</v>
      </c>
      <c r="E30" s="211">
        <v>9459143.82293579</v>
      </c>
    </row>
    <row r="31" ht="18" customHeight="1" spans="1:5">
      <c r="A31" s="208" t="s">
        <v>86</v>
      </c>
      <c r="B31" s="209">
        <v>45952</v>
      </c>
      <c r="C31" s="209"/>
      <c r="D31" s="209" t="s">
        <v>6</v>
      </c>
      <c r="E31" s="211">
        <v>10675583.7542205</v>
      </c>
    </row>
    <row r="32" ht="18" customHeight="1" spans="1:5">
      <c r="A32" s="208" t="s">
        <v>87</v>
      </c>
      <c r="B32" s="209">
        <v>50054</v>
      </c>
      <c r="C32" s="209"/>
      <c r="D32" s="209" t="s">
        <v>7</v>
      </c>
      <c r="E32" s="211">
        <v>11989576.7620173</v>
      </c>
    </row>
    <row r="33" ht="18" customHeight="1" spans="1:6">
      <c r="A33" s="208" t="s">
        <v>88</v>
      </c>
      <c r="B33" s="209">
        <v>53068</v>
      </c>
      <c r="C33" s="209"/>
      <c r="D33" s="209" t="s">
        <v>8</v>
      </c>
      <c r="E33" s="212">
        <v>12991990.0151138</v>
      </c>
      <c r="F33" s="213"/>
    </row>
    <row r="34" ht="18" customHeight="1" spans="1:6">
      <c r="A34" s="208" t="s">
        <v>89</v>
      </c>
      <c r="B34" s="209">
        <v>61559</v>
      </c>
      <c r="C34" s="209"/>
      <c r="D34" s="209" t="s">
        <v>9</v>
      </c>
      <c r="E34" s="212">
        <v>14312524.7948074</v>
      </c>
    </row>
    <row r="35" ht="18" customHeight="1" spans="1:6">
      <c r="A35" s="208" t="s">
        <v>90</v>
      </c>
      <c r="B35" s="214">
        <v>71104</v>
      </c>
      <c r="C35" s="214"/>
      <c r="D35" s="209" t="s">
        <v>10</v>
      </c>
      <c r="E35" s="212">
        <v>15752618</v>
      </c>
    </row>
    <row r="36" ht="18" customHeight="1" spans="1:6">
      <c r="A36" s="208" t="s">
        <v>91</v>
      </c>
      <c r="B36" s="214">
        <v>86273</v>
      </c>
      <c r="C36" s="214"/>
      <c r="D36" s="209" t="s">
        <v>11</v>
      </c>
      <c r="E36" s="212">
        <v>16397515</v>
      </c>
    </row>
    <row r="37" ht="18" customHeight="1" spans="1:6">
      <c r="A37" s="208" t="s">
        <v>92</v>
      </c>
      <c r="B37" s="214">
        <v>95283</v>
      </c>
      <c r="C37" s="214"/>
      <c r="D37" s="209" t="s">
        <v>12</v>
      </c>
      <c r="E37" s="212">
        <v>14949470</v>
      </c>
    </row>
    <row r="38" ht="18" customHeight="1" spans="1:6">
      <c r="A38" s="208" t="s">
        <v>93</v>
      </c>
      <c r="B38" s="214">
        <v>104711</v>
      </c>
      <c r="C38" s="214"/>
      <c r="D38" s="215" t="s">
        <v>13</v>
      </c>
      <c r="E38" s="212">
        <v>15539822</v>
      </c>
      <c r="F38" s="216"/>
    </row>
    <row r="39" ht="18" customHeight="1" spans="1:6">
      <c r="A39" s="208" t="s">
        <v>94</v>
      </c>
      <c r="B39" s="214">
        <v>130751</v>
      </c>
      <c r="C39" s="214"/>
      <c r="D39" s="215" t="s">
        <v>14</v>
      </c>
      <c r="E39" s="212">
        <v>15199431</v>
      </c>
      <c r="F39" s="216"/>
    </row>
    <row r="40" ht="18" customHeight="1" spans="1:6">
      <c r="A40" s="208" t="s">
        <v>95</v>
      </c>
      <c r="B40" s="214">
        <v>172553</v>
      </c>
      <c r="C40" s="214"/>
      <c r="D40" s="215" t="s">
        <v>15</v>
      </c>
      <c r="E40" s="212">
        <v>15509890</v>
      </c>
      <c r="F40" s="216"/>
    </row>
    <row r="41" ht="18" customHeight="1" spans="1:6">
      <c r="A41" s="217" t="s">
        <v>96</v>
      </c>
      <c r="B41" s="218">
        <v>201698</v>
      </c>
      <c r="C41" s="218"/>
      <c r="D41" s="219" t="s">
        <v>16</v>
      </c>
      <c r="E41" s="220">
        <v>15753796</v>
      </c>
    </row>
    <row r="42" ht="65.25" customHeight="1" spans="1:6">
      <c r="A42" s="221" t="s">
        <v>97</v>
      </c>
      <c r="B42" s="221"/>
      <c r="C42" s="221"/>
      <c r="D42" s="221"/>
      <c r="E42" s="221"/>
    </row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</sheetData>
  <mergeCells count="2">
    <mergeCell ref="A1:E1"/>
    <mergeCell ref="A42:E42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58"/>
  <sheetViews>
    <sheetView tabSelected="1" workbookViewId="0">
      <pane ySplit="3" topLeftCell="A37" activePane="bottomLeft" state="frozen"/>
      <selection/>
      <selection pane="bottomLeft" activeCell="F64" sqref="F64"/>
    </sheetView>
  </sheetViews>
  <sheetFormatPr defaultColWidth="9" defaultRowHeight="14.25" outlineLevelCol="7"/>
  <cols>
    <col min="1" max="2" width="12.25" style="180" customWidth="1"/>
    <col min="3" max="3" width="11.5" style="180" customWidth="1"/>
    <col min="4" max="7" width="9.875" style="180" customWidth="1"/>
    <col min="8" max="8" width="10.5" style="180" customWidth="1"/>
    <col min="9" max="9" width="9.375" style="1"/>
    <col min="10" max="16384" width="9" style="1"/>
  </cols>
  <sheetData>
    <row r="1" s="65" customFormat="1" ht="31.5" customHeight="1" spans="1:8">
      <c r="A1" s="181" t="s">
        <v>98</v>
      </c>
      <c r="B1" s="181"/>
      <c r="C1" s="181"/>
      <c r="D1" s="181"/>
      <c r="E1" s="181"/>
      <c r="F1" s="181"/>
      <c r="G1" s="181"/>
      <c r="H1" s="181"/>
    </row>
    <row r="2" ht="19.5" customHeight="1" spans="1:8">
      <c r="H2" s="182" t="s">
        <v>1</v>
      </c>
    </row>
    <row r="3" ht="26.25" customHeight="1" spans="1:8">
      <c r="A3" s="183" t="s">
        <v>99</v>
      </c>
      <c r="B3" s="183" t="s">
        <v>100</v>
      </c>
      <c r="C3" s="184" t="s">
        <v>101</v>
      </c>
      <c r="D3" s="184" t="s">
        <v>102</v>
      </c>
      <c r="E3" s="184" t="s">
        <v>103</v>
      </c>
      <c r="F3" s="184" t="s">
        <v>104</v>
      </c>
      <c r="G3" s="184" t="s">
        <v>105</v>
      </c>
      <c r="H3" s="185" t="s">
        <v>106</v>
      </c>
    </row>
    <row r="4" ht="15" customHeight="1" spans="1:8">
      <c r="A4" s="186" t="s">
        <v>35</v>
      </c>
      <c r="B4" s="187">
        <f>SUM(C4:H4)</f>
        <v>6156</v>
      </c>
      <c r="C4" s="188">
        <v>2590</v>
      </c>
      <c r="D4" s="188">
        <v>722</v>
      </c>
      <c r="E4" s="188">
        <v>317</v>
      </c>
      <c r="F4" s="188">
        <v>1115</v>
      </c>
      <c r="G4" s="188">
        <v>570</v>
      </c>
      <c r="H4" s="189">
        <v>842</v>
      </c>
    </row>
    <row r="5" ht="15" customHeight="1" spans="1:8">
      <c r="A5" s="186" t="s">
        <v>41</v>
      </c>
      <c r="B5" s="187">
        <f>SUM(C5:H5)</f>
        <v>10858</v>
      </c>
      <c r="C5" s="188">
        <v>3870</v>
      </c>
      <c r="D5" s="188">
        <v>1436</v>
      </c>
      <c r="E5" s="188">
        <v>1075</v>
      </c>
      <c r="F5" s="188">
        <v>2016</v>
      </c>
      <c r="G5" s="188">
        <v>938</v>
      </c>
      <c r="H5" s="189">
        <v>1523</v>
      </c>
    </row>
    <row r="6" ht="15" customHeight="1" spans="1:8">
      <c r="A6" s="186" t="s">
        <v>51</v>
      </c>
      <c r="B6" s="187">
        <f>SUM(C6:H6)</f>
        <v>17885</v>
      </c>
      <c r="C6" s="188">
        <v>6311</v>
      </c>
      <c r="D6" s="188">
        <v>2137</v>
      </c>
      <c r="E6" s="188">
        <v>1800</v>
      </c>
      <c r="F6" s="188">
        <v>3430</v>
      </c>
      <c r="G6" s="188">
        <v>1737</v>
      </c>
      <c r="H6" s="189">
        <v>2470</v>
      </c>
    </row>
    <row r="7" ht="15" customHeight="1" spans="1:8">
      <c r="A7" s="186" t="s">
        <v>61</v>
      </c>
      <c r="B7" s="187">
        <f>SUM(C7:H7)</f>
        <v>24909</v>
      </c>
      <c r="C7" s="188">
        <v>9522</v>
      </c>
      <c r="D7" s="188">
        <v>2817</v>
      </c>
      <c r="E7" s="188">
        <v>2463</v>
      </c>
      <c r="F7" s="188">
        <v>4074</v>
      </c>
      <c r="G7" s="188">
        <v>2594</v>
      </c>
      <c r="H7" s="189">
        <v>3439</v>
      </c>
    </row>
    <row r="8" ht="15" customHeight="1" spans="1:8">
      <c r="A8" s="186" t="s">
        <v>66</v>
      </c>
      <c r="B8" s="187">
        <f t="shared" ref="B8:B39" si="0">SUM(C8:H8)</f>
        <v>25467</v>
      </c>
      <c r="C8" s="188">
        <v>8840</v>
      </c>
      <c r="D8" s="188">
        <v>2664</v>
      </c>
      <c r="E8" s="188">
        <v>2791</v>
      </c>
      <c r="F8" s="188">
        <v>4308</v>
      </c>
      <c r="G8" s="188">
        <v>2732</v>
      </c>
      <c r="H8" s="189">
        <v>4132</v>
      </c>
    </row>
    <row r="9" ht="15" customHeight="1" spans="1:8">
      <c r="A9" s="186" t="s">
        <v>76</v>
      </c>
      <c r="B9" s="187">
        <f t="shared" si="0"/>
        <v>32757</v>
      </c>
      <c r="C9" s="188">
        <v>10116</v>
      </c>
      <c r="D9" s="188">
        <v>3368</v>
      </c>
      <c r="E9" s="188">
        <v>3758</v>
      </c>
      <c r="F9" s="188">
        <v>6109</v>
      </c>
      <c r="G9" s="188">
        <v>3696</v>
      </c>
      <c r="H9" s="189">
        <v>5710</v>
      </c>
    </row>
    <row r="10" ht="15" customHeight="1" spans="1:8">
      <c r="A10" s="186" t="s">
        <v>85</v>
      </c>
      <c r="B10" s="187">
        <f t="shared" si="0"/>
        <v>42737</v>
      </c>
      <c r="C10" s="188">
        <v>14551</v>
      </c>
      <c r="D10" s="188">
        <v>4223</v>
      </c>
      <c r="E10" s="188">
        <v>4096</v>
      </c>
      <c r="F10" s="188">
        <v>7056</v>
      </c>
      <c r="G10" s="188">
        <v>4966</v>
      </c>
      <c r="H10" s="189">
        <v>7845</v>
      </c>
    </row>
    <row r="11" ht="15" customHeight="1" spans="1:8">
      <c r="A11" s="186" t="s">
        <v>88</v>
      </c>
      <c r="B11" s="187">
        <f t="shared" si="0"/>
        <v>53068</v>
      </c>
      <c r="C11" s="188">
        <v>18575</v>
      </c>
      <c r="D11" s="188">
        <v>5225</v>
      </c>
      <c r="E11" s="188">
        <v>5304</v>
      </c>
      <c r="F11" s="188">
        <v>8227</v>
      </c>
      <c r="G11" s="188">
        <v>6620</v>
      </c>
      <c r="H11" s="189">
        <v>9117</v>
      </c>
    </row>
    <row r="12" ht="15" customHeight="1" spans="1:8">
      <c r="A12" s="186" t="s">
        <v>89</v>
      </c>
      <c r="B12" s="187">
        <f t="shared" si="0"/>
        <v>61559</v>
      </c>
      <c r="C12" s="188">
        <v>21352</v>
      </c>
      <c r="D12" s="188">
        <v>6835</v>
      </c>
      <c r="E12" s="188">
        <v>6311</v>
      </c>
      <c r="F12" s="188">
        <v>9512</v>
      </c>
      <c r="G12" s="188">
        <v>7538</v>
      </c>
      <c r="H12" s="189">
        <v>10011</v>
      </c>
    </row>
    <row r="13" ht="15" customHeight="1" spans="1:8">
      <c r="A13" s="186" t="s">
        <v>90</v>
      </c>
      <c r="B13" s="187">
        <f t="shared" si="0"/>
        <v>71104</v>
      </c>
      <c r="C13" s="188">
        <v>25944</v>
      </c>
      <c r="D13" s="188">
        <v>6872</v>
      </c>
      <c r="E13" s="188">
        <v>7179</v>
      </c>
      <c r="F13" s="188">
        <v>10742</v>
      </c>
      <c r="G13" s="188">
        <v>9143</v>
      </c>
      <c r="H13" s="189">
        <v>11224</v>
      </c>
    </row>
    <row r="14" ht="15" customHeight="1" spans="1:8">
      <c r="A14" s="186" t="s">
        <v>91</v>
      </c>
      <c r="B14" s="187">
        <f t="shared" si="0"/>
        <v>86273</v>
      </c>
      <c r="C14" s="188">
        <v>32403</v>
      </c>
      <c r="D14" s="188">
        <v>8797</v>
      </c>
      <c r="E14" s="188">
        <v>8029</v>
      </c>
      <c r="F14" s="188">
        <v>13739</v>
      </c>
      <c r="G14" s="188">
        <v>10874</v>
      </c>
      <c r="H14" s="189">
        <v>12431</v>
      </c>
    </row>
    <row r="15" ht="15" customHeight="1" spans="1:8">
      <c r="A15" s="186" t="s">
        <v>92</v>
      </c>
      <c r="B15" s="187">
        <f t="shared" si="0"/>
        <v>95283</v>
      </c>
      <c r="C15" s="188">
        <v>33487</v>
      </c>
      <c r="D15" s="188">
        <v>10803</v>
      </c>
      <c r="E15" s="188">
        <v>10075</v>
      </c>
      <c r="F15" s="188">
        <v>15139</v>
      </c>
      <c r="G15" s="188">
        <v>11688</v>
      </c>
      <c r="H15" s="189">
        <v>14091</v>
      </c>
    </row>
    <row r="16" ht="15" customHeight="1" spans="1:8">
      <c r="A16" s="186" t="s">
        <v>93</v>
      </c>
      <c r="B16" s="187">
        <f t="shared" si="0"/>
        <v>104711</v>
      </c>
      <c r="C16" s="188">
        <v>36854</v>
      </c>
      <c r="D16" s="188">
        <v>11781</v>
      </c>
      <c r="E16" s="188">
        <v>10869</v>
      </c>
      <c r="F16" s="188">
        <v>16448</v>
      </c>
      <c r="G16" s="188">
        <v>13015</v>
      </c>
      <c r="H16" s="189">
        <v>15744</v>
      </c>
    </row>
    <row r="17" ht="15" customHeight="1" spans="1:8">
      <c r="A17" s="186" t="s">
        <v>94</v>
      </c>
      <c r="B17" s="187">
        <f t="shared" si="0"/>
        <v>130751</v>
      </c>
      <c r="C17" s="188">
        <v>50682</v>
      </c>
      <c r="D17" s="188">
        <v>12376</v>
      </c>
      <c r="E17" s="188">
        <v>14173</v>
      </c>
      <c r="F17" s="188">
        <v>19192</v>
      </c>
      <c r="G17" s="188">
        <v>14368</v>
      </c>
      <c r="H17" s="189">
        <v>19960</v>
      </c>
    </row>
    <row r="18" ht="15" customHeight="1" spans="1:8">
      <c r="A18" s="186" t="s">
        <v>95</v>
      </c>
      <c r="B18" s="187">
        <f t="shared" si="0"/>
        <v>172553</v>
      </c>
      <c r="C18" s="188">
        <v>66105</v>
      </c>
      <c r="D18" s="188">
        <v>20227</v>
      </c>
      <c r="E18" s="188">
        <v>14295</v>
      </c>
      <c r="F18" s="188">
        <v>26332</v>
      </c>
      <c r="G18" s="188">
        <v>18549</v>
      </c>
      <c r="H18" s="189">
        <v>27045</v>
      </c>
    </row>
    <row r="19" ht="15" customHeight="1" spans="1:8">
      <c r="A19" s="186" t="s">
        <v>107</v>
      </c>
      <c r="B19" s="187">
        <f t="shared" si="0"/>
        <v>201698</v>
      </c>
      <c r="C19" s="188">
        <v>76046</v>
      </c>
      <c r="D19" s="188">
        <v>22383</v>
      </c>
      <c r="E19" s="188">
        <v>17935</v>
      </c>
      <c r="F19" s="188">
        <v>29848</v>
      </c>
      <c r="G19" s="188">
        <v>22972</v>
      </c>
      <c r="H19" s="189">
        <v>32514</v>
      </c>
    </row>
    <row r="20" ht="15" customHeight="1" spans="1:8">
      <c r="A20" s="190" t="s">
        <v>36</v>
      </c>
      <c r="B20" s="191">
        <f t="shared" si="0"/>
        <v>254287</v>
      </c>
      <c r="C20" s="192">
        <v>98659</v>
      </c>
      <c r="D20" s="192">
        <v>28053</v>
      </c>
      <c r="E20" s="192">
        <v>24317</v>
      </c>
      <c r="F20" s="192">
        <v>35505</v>
      </c>
      <c r="G20" s="192">
        <v>31970</v>
      </c>
      <c r="H20" s="193">
        <v>35783</v>
      </c>
    </row>
    <row r="21" s="179" customFormat="1" ht="15" customHeight="1" spans="1:8">
      <c r="A21" s="190" t="s">
        <v>38</v>
      </c>
      <c r="B21" s="191">
        <f t="shared" si="0"/>
        <v>364792</v>
      </c>
      <c r="C21" s="192">
        <v>155136</v>
      </c>
      <c r="D21" s="192">
        <v>40742</v>
      </c>
      <c r="E21" s="192">
        <v>26991</v>
      </c>
      <c r="F21" s="194">
        <v>51023</v>
      </c>
      <c r="G21" s="192">
        <v>44510</v>
      </c>
      <c r="H21" s="193">
        <v>46390</v>
      </c>
    </row>
    <row r="22" ht="15" customHeight="1" spans="1:8">
      <c r="A22" s="186" t="s">
        <v>40</v>
      </c>
      <c r="B22" s="187">
        <f t="shared" si="0"/>
        <v>392117</v>
      </c>
      <c r="C22" s="188">
        <v>170289</v>
      </c>
      <c r="D22" s="188">
        <v>42948</v>
      </c>
      <c r="E22" s="188">
        <v>33080</v>
      </c>
      <c r="F22" s="188">
        <v>53811</v>
      </c>
      <c r="G22" s="188">
        <v>44345</v>
      </c>
      <c r="H22" s="189">
        <v>47644</v>
      </c>
    </row>
    <row r="23" ht="15" customHeight="1" spans="1:8">
      <c r="A23" s="186" t="s">
        <v>42</v>
      </c>
      <c r="B23" s="187">
        <f t="shared" si="0"/>
        <v>432726</v>
      </c>
      <c r="C23" s="188">
        <v>206499</v>
      </c>
      <c r="D23" s="188">
        <v>42818</v>
      </c>
      <c r="E23" s="188">
        <v>30573</v>
      </c>
      <c r="F23" s="188">
        <v>53424</v>
      </c>
      <c r="G23" s="188">
        <v>45685</v>
      </c>
      <c r="H23" s="189">
        <v>53727</v>
      </c>
    </row>
    <row r="24" ht="15" customHeight="1" spans="1:8">
      <c r="A24" s="186" t="s">
        <v>44</v>
      </c>
      <c r="B24" s="187">
        <f t="shared" si="0"/>
        <v>499400</v>
      </c>
      <c r="C24" s="188">
        <v>244996</v>
      </c>
      <c r="D24" s="188">
        <v>48800</v>
      </c>
      <c r="E24" s="188">
        <v>32402</v>
      </c>
      <c r="F24" s="188">
        <v>60378</v>
      </c>
      <c r="G24" s="188">
        <v>48956</v>
      </c>
      <c r="H24" s="189">
        <v>63868</v>
      </c>
    </row>
    <row r="25" ht="15" customHeight="1" spans="1:8">
      <c r="A25" s="186" t="s">
        <v>46</v>
      </c>
      <c r="B25" s="187">
        <f t="shared" si="0"/>
        <v>610021</v>
      </c>
      <c r="C25" s="188">
        <v>308486</v>
      </c>
      <c r="D25" s="188">
        <v>57676</v>
      </c>
      <c r="E25" s="188">
        <v>37299</v>
      </c>
      <c r="F25" s="188">
        <v>68555</v>
      </c>
      <c r="G25" s="188">
        <v>52361</v>
      </c>
      <c r="H25" s="189">
        <v>85644</v>
      </c>
    </row>
    <row r="26" ht="15" customHeight="1" spans="1:8">
      <c r="A26" s="186" t="s">
        <v>48</v>
      </c>
      <c r="B26" s="187">
        <f t="shared" si="0"/>
        <v>813363</v>
      </c>
      <c r="C26" s="188">
        <v>431630</v>
      </c>
      <c r="D26" s="188">
        <v>72523</v>
      </c>
      <c r="E26" s="188">
        <v>45151</v>
      </c>
      <c r="F26" s="188">
        <v>83364</v>
      </c>
      <c r="G26" s="188">
        <v>71602</v>
      </c>
      <c r="H26" s="189">
        <v>109093</v>
      </c>
    </row>
    <row r="27" ht="15" customHeight="1" spans="1:8">
      <c r="A27" s="186" t="s">
        <v>50</v>
      </c>
      <c r="B27" s="187">
        <f t="shared" si="0"/>
        <v>1001670</v>
      </c>
      <c r="C27" s="188">
        <v>508306</v>
      </c>
      <c r="D27" s="188">
        <v>91585</v>
      </c>
      <c r="E27" s="188">
        <v>62865</v>
      </c>
      <c r="F27" s="188">
        <v>108373</v>
      </c>
      <c r="G27" s="188">
        <v>93314</v>
      </c>
      <c r="H27" s="189">
        <v>137227</v>
      </c>
    </row>
    <row r="28" ht="15" customHeight="1" spans="1:8">
      <c r="A28" s="186" t="s">
        <v>52</v>
      </c>
      <c r="B28" s="187">
        <f t="shared" si="0"/>
        <v>1230382</v>
      </c>
      <c r="C28" s="188">
        <v>633279</v>
      </c>
      <c r="D28" s="188">
        <v>108486</v>
      </c>
      <c r="E28" s="188">
        <v>67922</v>
      </c>
      <c r="F28" s="188">
        <v>134399</v>
      </c>
      <c r="G28" s="188">
        <v>111913</v>
      </c>
      <c r="H28" s="189">
        <v>174383</v>
      </c>
    </row>
    <row r="29" ht="15" customHeight="1" spans="1:8">
      <c r="A29" s="186" t="s">
        <v>54</v>
      </c>
      <c r="B29" s="187">
        <f t="shared" si="0"/>
        <v>1351764</v>
      </c>
      <c r="C29" s="188">
        <v>674406</v>
      </c>
      <c r="D29" s="188">
        <v>126421</v>
      </c>
      <c r="E29" s="188">
        <v>77684</v>
      </c>
      <c r="F29" s="188">
        <v>151924</v>
      </c>
      <c r="G29" s="188">
        <v>123291</v>
      </c>
      <c r="H29" s="189">
        <v>198038</v>
      </c>
    </row>
    <row r="30" ht="15" customHeight="1" spans="1:8">
      <c r="A30" s="186" t="s">
        <v>56</v>
      </c>
      <c r="B30" s="187">
        <f t="shared" si="0"/>
        <v>1471060</v>
      </c>
      <c r="C30" s="188">
        <v>747471</v>
      </c>
      <c r="D30" s="188">
        <v>135019</v>
      </c>
      <c r="E30" s="188">
        <v>87618</v>
      </c>
      <c r="F30" s="188">
        <v>162555</v>
      </c>
      <c r="G30" s="188">
        <v>129378</v>
      </c>
      <c r="H30" s="189">
        <v>209019</v>
      </c>
    </row>
    <row r="31" ht="15" customHeight="1" spans="1:8">
      <c r="A31" s="186" t="s">
        <v>58</v>
      </c>
      <c r="B31" s="187">
        <f t="shared" si="0"/>
        <v>1575835</v>
      </c>
      <c r="C31" s="188">
        <v>808071</v>
      </c>
      <c r="D31" s="188">
        <v>143980</v>
      </c>
      <c r="E31" s="188">
        <v>101399</v>
      </c>
      <c r="F31" s="188">
        <v>167431</v>
      </c>
      <c r="G31" s="188">
        <v>136098</v>
      </c>
      <c r="H31" s="189">
        <v>218856</v>
      </c>
    </row>
    <row r="32" ht="15" customHeight="1" spans="1:8">
      <c r="A32" s="186" t="s">
        <v>60</v>
      </c>
      <c r="B32" s="187">
        <f t="shared" si="0"/>
        <v>1654447</v>
      </c>
      <c r="C32" s="188">
        <v>859435</v>
      </c>
      <c r="D32" s="188">
        <v>146467</v>
      </c>
      <c r="E32" s="188">
        <v>113144</v>
      </c>
      <c r="F32" s="188">
        <v>169440</v>
      </c>
      <c r="G32" s="188">
        <v>133211</v>
      </c>
      <c r="H32" s="189">
        <v>232750</v>
      </c>
    </row>
    <row r="33" ht="15" customHeight="1" spans="1:8">
      <c r="A33" s="186" t="s">
        <v>3</v>
      </c>
      <c r="B33" s="187">
        <f t="shared" si="0"/>
        <v>1748338</v>
      </c>
      <c r="C33" s="188">
        <v>921613</v>
      </c>
      <c r="D33" s="188">
        <v>152825</v>
      </c>
      <c r="E33" s="188">
        <v>116012</v>
      </c>
      <c r="F33" s="188">
        <v>178420</v>
      </c>
      <c r="G33" s="188">
        <v>136336</v>
      </c>
      <c r="H33" s="189">
        <v>243132</v>
      </c>
    </row>
    <row r="34" ht="15" customHeight="1" spans="1:8">
      <c r="A34" s="186" t="s">
        <v>63</v>
      </c>
      <c r="B34" s="187">
        <f t="shared" si="0"/>
        <v>1890075</v>
      </c>
      <c r="C34" s="188">
        <v>990758</v>
      </c>
      <c r="D34" s="188">
        <v>166976</v>
      </c>
      <c r="E34" s="188">
        <v>125471</v>
      </c>
      <c r="F34" s="188">
        <v>191178</v>
      </c>
      <c r="G34" s="188">
        <v>148734</v>
      </c>
      <c r="H34" s="189">
        <v>266958</v>
      </c>
    </row>
    <row r="35" ht="15" customHeight="1" spans="1:8">
      <c r="A35" s="186" t="s">
        <v>65</v>
      </c>
      <c r="B35" s="187">
        <f t="shared" si="0"/>
        <v>2057223</v>
      </c>
      <c r="C35" s="188">
        <v>1072001</v>
      </c>
      <c r="D35" s="188">
        <v>182930</v>
      </c>
      <c r="E35" s="188">
        <v>135392</v>
      </c>
      <c r="F35" s="188">
        <v>211596</v>
      </c>
      <c r="G35" s="188">
        <v>161812</v>
      </c>
      <c r="H35" s="189">
        <v>293492</v>
      </c>
    </row>
    <row r="36" ht="15" customHeight="1" spans="1:8">
      <c r="A36" s="186" t="s">
        <v>67</v>
      </c>
      <c r="B36" s="187">
        <f t="shared" si="0"/>
        <v>1927735</v>
      </c>
      <c r="C36" s="188">
        <v>1026618</v>
      </c>
      <c r="D36" s="188">
        <v>171710</v>
      </c>
      <c r="E36" s="188">
        <v>150060</v>
      </c>
      <c r="F36" s="188">
        <v>236553</v>
      </c>
      <c r="G36" s="188">
        <v>177931</v>
      </c>
      <c r="H36" s="189">
        <v>164863</v>
      </c>
    </row>
    <row r="37" ht="15" customHeight="1" spans="1:8">
      <c r="A37" s="186" t="s">
        <v>69</v>
      </c>
      <c r="B37" s="187">
        <f t="shared" si="0"/>
        <v>2284858</v>
      </c>
      <c r="C37" s="188">
        <v>1176904</v>
      </c>
      <c r="D37" s="188">
        <v>193362</v>
      </c>
      <c r="E37" s="188">
        <v>168742</v>
      </c>
      <c r="F37" s="188">
        <v>260078</v>
      </c>
      <c r="G37" s="188">
        <v>191211</v>
      </c>
      <c r="H37" s="189">
        <v>294561</v>
      </c>
    </row>
    <row r="38" ht="15" customHeight="1" spans="1:8">
      <c r="A38" s="186" t="s">
        <v>71</v>
      </c>
      <c r="B38" s="187">
        <f t="shared" si="0"/>
        <v>2699823</v>
      </c>
      <c r="C38" s="188">
        <v>1392352</v>
      </c>
      <c r="D38" s="188">
        <v>229956</v>
      </c>
      <c r="E38" s="188">
        <v>198529</v>
      </c>
      <c r="F38" s="188">
        <v>303979</v>
      </c>
      <c r="G38" s="188">
        <v>230016</v>
      </c>
      <c r="H38" s="189">
        <v>344991</v>
      </c>
    </row>
    <row r="39" ht="15" customHeight="1" spans="1:8">
      <c r="A39" s="186" t="s">
        <v>73</v>
      </c>
      <c r="B39" s="187">
        <f t="shared" si="0"/>
        <v>3215394</v>
      </c>
      <c r="C39" s="188">
        <v>1665502</v>
      </c>
      <c r="D39" s="188">
        <v>275628</v>
      </c>
      <c r="E39" s="188">
        <v>233972</v>
      </c>
      <c r="F39" s="188">
        <v>359819</v>
      </c>
      <c r="G39" s="188">
        <v>273758</v>
      </c>
      <c r="H39" s="189">
        <v>406715</v>
      </c>
    </row>
    <row r="40" ht="15" customHeight="1" spans="1:8">
      <c r="A40" s="186" t="s">
        <v>75</v>
      </c>
      <c r="B40" s="187">
        <f t="shared" ref="B40:B56" si="1">SUM(C40:H40)</f>
        <v>3853086</v>
      </c>
      <c r="C40" s="188">
        <v>1996552</v>
      </c>
      <c r="D40" s="188">
        <v>331447</v>
      </c>
      <c r="E40" s="188">
        <v>277699</v>
      </c>
      <c r="F40" s="188">
        <v>429214</v>
      </c>
      <c r="G40" s="188">
        <v>329188</v>
      </c>
      <c r="H40" s="189">
        <v>488986</v>
      </c>
    </row>
    <row r="41" ht="15" customHeight="1" spans="1:8">
      <c r="A41" s="186" t="s">
        <v>77</v>
      </c>
      <c r="B41" s="187">
        <f t="shared" si="1"/>
        <v>4728539</v>
      </c>
      <c r="C41" s="188">
        <v>2462129</v>
      </c>
      <c r="D41" s="188">
        <v>407188</v>
      </c>
      <c r="E41" s="188">
        <v>338554</v>
      </c>
      <c r="F41" s="188">
        <v>519117</v>
      </c>
      <c r="G41" s="188">
        <v>404235</v>
      </c>
      <c r="H41" s="189">
        <v>597316</v>
      </c>
    </row>
    <row r="42" ht="15" customHeight="1" spans="1:8">
      <c r="A42" s="186" t="s">
        <v>79</v>
      </c>
      <c r="B42" s="187">
        <f t="shared" si="1"/>
        <v>5582969</v>
      </c>
      <c r="C42" s="188">
        <v>2877505</v>
      </c>
      <c r="D42" s="188">
        <v>489783</v>
      </c>
      <c r="E42" s="188">
        <v>401406</v>
      </c>
      <c r="F42" s="188">
        <v>619488</v>
      </c>
      <c r="G42" s="188">
        <v>483297</v>
      </c>
      <c r="H42" s="189">
        <v>711490</v>
      </c>
    </row>
    <row r="43" ht="15" customHeight="1" spans="1:8">
      <c r="A43" s="186" t="s">
        <v>4</v>
      </c>
      <c r="B43" s="187">
        <f t="shared" si="1"/>
        <v>6797917</v>
      </c>
      <c r="C43" s="188">
        <v>3497687</v>
      </c>
      <c r="D43" s="188">
        <v>592254</v>
      </c>
      <c r="E43" s="188">
        <v>490122</v>
      </c>
      <c r="F43" s="188">
        <v>751204</v>
      </c>
      <c r="G43" s="188">
        <v>594533</v>
      </c>
      <c r="H43" s="189">
        <v>872117</v>
      </c>
    </row>
    <row r="44" ht="15" customHeight="1" spans="1:8">
      <c r="A44" s="186" t="s">
        <v>82</v>
      </c>
      <c r="B44" s="187">
        <f t="shared" si="1"/>
        <v>7685510</v>
      </c>
      <c r="C44" s="188">
        <v>4330732</v>
      </c>
      <c r="D44" s="188">
        <v>610567</v>
      </c>
      <c r="E44" s="188">
        <v>464540</v>
      </c>
      <c r="F44" s="188">
        <v>772404</v>
      </c>
      <c r="G44" s="188">
        <v>595302</v>
      </c>
      <c r="H44" s="189">
        <v>911965</v>
      </c>
    </row>
    <row r="45" spans="1:8">
      <c r="A45" s="186" t="s">
        <v>84</v>
      </c>
      <c r="B45" s="187">
        <f t="shared" si="1"/>
        <v>8618024</v>
      </c>
      <c r="C45" s="188">
        <v>4785623</v>
      </c>
      <c r="D45" s="188">
        <v>693071</v>
      </c>
      <c r="E45" s="188">
        <v>539130</v>
      </c>
      <c r="F45" s="188">
        <v>885536</v>
      </c>
      <c r="G45" s="188">
        <v>677509</v>
      </c>
      <c r="H45" s="189">
        <v>1037155</v>
      </c>
    </row>
    <row r="46" spans="1:8">
      <c r="A46" s="186" t="s">
        <v>5</v>
      </c>
      <c r="B46" s="187">
        <f t="shared" si="1"/>
        <v>10107042</v>
      </c>
      <c r="C46" s="192">
        <v>5710640</v>
      </c>
      <c r="D46" s="192">
        <v>794215</v>
      </c>
      <c r="E46" s="192">
        <v>629730</v>
      </c>
      <c r="F46" s="192">
        <v>1017939</v>
      </c>
      <c r="G46" s="192">
        <v>766919</v>
      </c>
      <c r="H46" s="193">
        <v>1187599</v>
      </c>
    </row>
    <row r="47" spans="1:8">
      <c r="A47" s="186" t="s">
        <v>6</v>
      </c>
      <c r="B47" s="187">
        <f t="shared" si="1"/>
        <v>11620971</v>
      </c>
      <c r="C47" s="192">
        <v>6680820</v>
      </c>
      <c r="D47" s="192">
        <v>892773</v>
      </c>
      <c r="E47" s="192">
        <v>694516</v>
      </c>
      <c r="F47" s="192">
        <v>1150022</v>
      </c>
      <c r="G47" s="192">
        <v>844675</v>
      </c>
      <c r="H47" s="193">
        <v>1358165</v>
      </c>
    </row>
    <row r="48" spans="1:8">
      <c r="A48" s="186" t="s">
        <v>7</v>
      </c>
      <c r="B48" s="187">
        <f t="shared" si="1"/>
        <v>13089464</v>
      </c>
      <c r="C48" s="192">
        <v>7557880</v>
      </c>
      <c r="D48" s="192">
        <v>995662</v>
      </c>
      <c r="E48" s="192">
        <v>770694</v>
      </c>
      <c r="F48" s="192">
        <v>1304294</v>
      </c>
      <c r="G48" s="192">
        <v>933552</v>
      </c>
      <c r="H48" s="193">
        <v>1527382</v>
      </c>
    </row>
    <row r="49" spans="1:8">
      <c r="A49" s="186" t="s">
        <v>8</v>
      </c>
      <c r="B49" s="187">
        <f t="shared" si="1"/>
        <v>14329571</v>
      </c>
      <c r="C49" s="192">
        <v>8168088</v>
      </c>
      <c r="D49" s="192">
        <v>1125699</v>
      </c>
      <c r="E49" s="192">
        <v>816953</v>
      </c>
      <c r="F49" s="192">
        <v>1438751</v>
      </c>
      <c r="G49" s="192">
        <v>1033932</v>
      </c>
      <c r="H49" s="193">
        <v>1746148</v>
      </c>
    </row>
    <row r="50" ht="13" customHeight="1" spans="1:8">
      <c r="A50" s="186" t="s">
        <v>9</v>
      </c>
      <c r="B50" s="187">
        <f t="shared" si="1"/>
        <v>15780802</v>
      </c>
      <c r="C50" s="192">
        <v>9055083</v>
      </c>
      <c r="D50" s="192">
        <v>1255349</v>
      </c>
      <c r="E50" s="192">
        <v>852054</v>
      </c>
      <c r="F50" s="192">
        <v>1546108</v>
      </c>
      <c r="G50" s="192">
        <v>1130256</v>
      </c>
      <c r="H50" s="193">
        <v>1941952</v>
      </c>
    </row>
    <row r="51" spans="1:8">
      <c r="A51" s="186" t="s">
        <v>10</v>
      </c>
      <c r="B51" s="187">
        <v>15752618</v>
      </c>
      <c r="C51" s="192">
        <v>8279511</v>
      </c>
      <c r="D51" s="192">
        <v>1420698</v>
      </c>
      <c r="E51" s="192">
        <v>650680</v>
      </c>
      <c r="F51" s="192">
        <v>1580034</v>
      </c>
      <c r="G51" s="192">
        <v>1222050</v>
      </c>
      <c r="H51" s="193">
        <v>2599645</v>
      </c>
    </row>
    <row r="52" spans="1:8">
      <c r="A52" s="186" t="s">
        <v>11</v>
      </c>
      <c r="B52" s="195">
        <v>16397515</v>
      </c>
      <c r="C52" s="196">
        <v>7872584.91446145</v>
      </c>
      <c r="D52" s="196">
        <v>1761200.93612846</v>
      </c>
      <c r="E52" s="196">
        <v>1107835.94030181</v>
      </c>
      <c r="F52" s="196">
        <v>1859152.76857855</v>
      </c>
      <c r="G52" s="196">
        <v>1510826.46529878</v>
      </c>
      <c r="H52" s="197">
        <v>2285913.97523096</v>
      </c>
    </row>
    <row r="53" spans="1:8">
      <c r="A53" s="186" t="s">
        <v>12</v>
      </c>
      <c r="B53" s="195">
        <v>14949470</v>
      </c>
      <c r="C53" s="196">
        <v>7160937.00307016</v>
      </c>
      <c r="D53" s="196">
        <v>1587465.69946838</v>
      </c>
      <c r="E53" s="196">
        <v>1007246.32954511</v>
      </c>
      <c r="F53" s="196">
        <v>1679541.81354774</v>
      </c>
      <c r="G53" s="196">
        <v>1383187.56895883</v>
      </c>
      <c r="H53" s="197">
        <v>2131091.58540978</v>
      </c>
    </row>
    <row r="54" spans="1:8">
      <c r="A54" s="186" t="s">
        <v>13</v>
      </c>
      <c r="B54" s="195">
        <v>15539822</v>
      </c>
      <c r="C54" s="196">
        <v>7441869.87915274</v>
      </c>
      <c r="D54" s="196">
        <v>1633947.28002222</v>
      </c>
      <c r="E54" s="196">
        <v>1045324.31062924</v>
      </c>
      <c r="F54" s="196">
        <v>1749023.6243352</v>
      </c>
      <c r="G54" s="196">
        <v>1445695.54820541</v>
      </c>
      <c r="H54" s="197">
        <v>2223961.35765519</v>
      </c>
    </row>
    <row r="55" spans="1:8">
      <c r="A55" s="186" t="s">
        <v>108</v>
      </c>
      <c r="B55" s="195">
        <v>15199431</v>
      </c>
      <c r="C55" s="196">
        <v>7309025.65585693</v>
      </c>
      <c r="D55" s="196">
        <v>1581635.24355208</v>
      </c>
      <c r="E55" s="196">
        <v>1021600.45162193</v>
      </c>
      <c r="F55" s="196">
        <v>1705814.29724729</v>
      </c>
      <c r="G55" s="196">
        <v>1413149.26800552</v>
      </c>
      <c r="H55" s="197">
        <v>2168206.08371624</v>
      </c>
    </row>
    <row r="56" spans="1:8">
      <c r="A56" s="186" t="s">
        <v>15</v>
      </c>
      <c r="B56" s="195">
        <v>15509890</v>
      </c>
      <c r="C56" s="196">
        <v>7458317.61264741</v>
      </c>
      <c r="D56" s="196">
        <v>1613941.24869648</v>
      </c>
      <c r="E56" s="196">
        <v>1042467.3547718</v>
      </c>
      <c r="F56" s="196">
        <v>1740656.74634352</v>
      </c>
      <c r="G56" s="196">
        <v>1442013.82935625</v>
      </c>
      <c r="H56" s="197">
        <v>2212493.20818455</v>
      </c>
    </row>
    <row r="57" ht="15" spans="1:8">
      <c r="A57" s="198" t="s">
        <v>16</v>
      </c>
      <c r="B57" s="199">
        <v>15753796</v>
      </c>
      <c r="C57" s="200">
        <v>7544204.68524349</v>
      </c>
      <c r="D57" s="200">
        <v>1640411.88448077</v>
      </c>
      <c r="E57" s="200">
        <v>1062588.86477604</v>
      </c>
      <c r="F57" s="200">
        <v>1771120.77485561</v>
      </c>
      <c r="G57" s="200">
        <v>1478501.10707616</v>
      </c>
      <c r="H57" s="201">
        <v>2256968.68356793</v>
      </c>
    </row>
    <row r="58" ht="20.25" customHeight="1" spans="1:8">
      <c r="A58" s="202" t="s">
        <v>109</v>
      </c>
      <c r="B58" s="202"/>
    </row>
  </sheetData>
  <mergeCells count="1">
    <mergeCell ref="A1:H1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5"/>
  <sheetViews>
    <sheetView workbookViewId="0">
      <selection activeCell="A28" sqref="A28"/>
    </sheetView>
  </sheetViews>
  <sheetFormatPr defaultColWidth="9.125" defaultRowHeight="14.25"/>
  <cols>
    <col min="1" max="1" width="31.375" style="1" customWidth="1"/>
    <col min="2" max="3" width="14.375" style="1" customWidth="1"/>
    <col min="4" max="4" width="13.125" style="1" customWidth="1"/>
    <col min="5" max="5" width="9.125" style="1" customWidth="1"/>
    <col min="6" max="7" width="12.75" style="1" customWidth="1"/>
    <col min="8" max="240" width="9.125" style="1" customWidth="1"/>
    <col min="241" max="16384" width="9.125" style="1"/>
  </cols>
  <sheetData>
    <row r="1" ht="34.5" customHeight="1" spans="1:9">
      <c r="A1" s="162" t="s">
        <v>110</v>
      </c>
      <c r="B1" s="162"/>
      <c r="C1" s="162"/>
      <c r="D1" s="162"/>
    </row>
    <row r="2" ht="21" customHeight="1" spans="1:9">
      <c r="A2" s="134"/>
      <c r="B2" s="134"/>
      <c r="C2" s="134"/>
      <c r="D2" s="135" t="s">
        <v>1</v>
      </c>
    </row>
    <row r="3" ht="51" customHeight="1" spans="1:9">
      <c r="A3" s="136" t="s">
        <v>2</v>
      </c>
      <c r="B3" s="169" t="s">
        <v>111</v>
      </c>
      <c r="C3" s="169" t="s">
        <v>15</v>
      </c>
      <c r="D3" s="170" t="s">
        <v>112</v>
      </c>
    </row>
    <row r="4" ht="24.95" customHeight="1" spans="1:9">
      <c r="A4" s="171" t="s">
        <v>113</v>
      </c>
      <c r="B4" s="172">
        <v>15753796</v>
      </c>
      <c r="C4" s="172">
        <v>15509890</v>
      </c>
      <c r="D4" s="173">
        <f>B4/C4*100-100</f>
        <v>1.57258368692493</v>
      </c>
    </row>
    <row r="5" ht="24.95" customHeight="1" spans="1:9">
      <c r="A5" s="174" t="s">
        <v>114</v>
      </c>
      <c r="B5" s="40"/>
      <c r="C5" s="40"/>
      <c r="D5" s="40"/>
    </row>
    <row r="6" ht="24.95" customHeight="1" spans="1:9">
      <c r="A6" s="175" t="s">
        <v>115</v>
      </c>
      <c r="B6" s="176">
        <v>12705563.9565475</v>
      </c>
      <c r="C6" s="176">
        <v>12510074.2391093</v>
      </c>
      <c r="D6" s="177">
        <f t="shared" ref="D5:D15" si="0">B6/C6*100-100</f>
        <v>1.56265833201068</v>
      </c>
    </row>
    <row r="7" ht="24.95" customHeight="1" spans="1:9">
      <c r="A7" s="175" t="s">
        <v>116</v>
      </c>
      <c r="B7" s="176">
        <v>3048232.04345254</v>
      </c>
      <c r="C7" s="176">
        <v>2999815.76089071</v>
      </c>
      <c r="D7" s="177">
        <f t="shared" si="0"/>
        <v>1.61397520451263</v>
      </c>
    </row>
    <row r="8" ht="24.95" customHeight="1" spans="1:9">
      <c r="A8" s="175" t="s">
        <v>117</v>
      </c>
      <c r="B8" s="40"/>
      <c r="C8" s="40"/>
      <c r="D8" s="40"/>
    </row>
    <row r="9" ht="24.95" customHeight="1" spans="1:9">
      <c r="A9" s="175" t="s">
        <v>118</v>
      </c>
      <c r="B9" s="176">
        <v>13887272</v>
      </c>
      <c r="C9" s="176">
        <v>13625454</v>
      </c>
      <c r="D9" s="177">
        <f t="shared" si="0"/>
        <v>1.92153597230596</v>
      </c>
    </row>
    <row r="10" ht="24.95" customHeight="1" spans="1:9">
      <c r="A10" s="175" t="s">
        <v>119</v>
      </c>
      <c r="B10" s="176">
        <v>1866524</v>
      </c>
      <c r="C10" s="176">
        <v>1884436</v>
      </c>
      <c r="D10" s="177">
        <f t="shared" si="0"/>
        <v>-0.950523127344212</v>
      </c>
    </row>
    <row r="11" ht="24.95" customHeight="1" spans="1:9">
      <c r="A11" s="175" t="s">
        <v>120</v>
      </c>
      <c r="B11" s="40"/>
      <c r="C11" s="40"/>
      <c r="D11" s="40"/>
    </row>
    <row r="12" ht="24.95" customHeight="1" spans="1:9">
      <c r="A12" s="175" t="s">
        <v>121</v>
      </c>
      <c r="B12" s="176">
        <v>169145.4</v>
      </c>
      <c r="C12" s="176">
        <v>160288.2</v>
      </c>
      <c r="D12" s="177">
        <f t="shared" si="0"/>
        <v>5.52579665876837</v>
      </c>
      <c r="E12" s="178"/>
      <c r="I12" s="178"/>
    </row>
    <row r="13" ht="24.95" customHeight="1" spans="1:9">
      <c r="A13" s="175" t="s">
        <v>122</v>
      </c>
      <c r="B13" s="176">
        <v>2384448.3</v>
      </c>
      <c r="C13" s="176">
        <v>2392611.6</v>
      </c>
      <c r="D13" s="177">
        <f t="shared" si="0"/>
        <v>-0.34118784678634</v>
      </c>
      <c r="E13" s="178"/>
      <c r="I13" s="178"/>
    </row>
    <row r="14" ht="24.95" customHeight="1" spans="1:9">
      <c r="A14" s="175" t="s">
        <v>123</v>
      </c>
      <c r="B14" s="176">
        <v>31505.4</v>
      </c>
      <c r="C14" s="176">
        <v>43028.9</v>
      </c>
      <c r="D14" s="177">
        <f t="shared" si="0"/>
        <v>-26.780837994929</v>
      </c>
      <c r="E14" s="178"/>
      <c r="I14" s="178"/>
    </row>
    <row r="15" ht="24.95" customHeight="1" spans="1:9">
      <c r="A15" s="175" t="s">
        <v>124</v>
      </c>
      <c r="B15" s="176">
        <v>141143.1</v>
      </c>
      <c r="C15" s="176">
        <v>206161</v>
      </c>
      <c r="D15" s="177">
        <f t="shared" si="0"/>
        <v>-31.537439185879</v>
      </c>
      <c r="E15" s="178"/>
      <c r="I15" s="178"/>
    </row>
    <row r="16" ht="25.15" customHeight="1" spans="1:9">
      <c r="A16" s="168" t="s">
        <v>125</v>
      </c>
      <c r="B16" s="168"/>
      <c r="C16" s="168"/>
      <c r="D16" s="168"/>
    </row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E23"/>
  <sheetViews>
    <sheetView zoomScale="85" zoomScaleNormal="85" workbookViewId="0">
      <selection activeCell="G8" sqref="G8"/>
    </sheetView>
  </sheetViews>
  <sheetFormatPr defaultColWidth="9.125" defaultRowHeight="14.25" outlineLevelCol="4"/>
  <cols>
    <col min="1" max="1" width="25.625" style="161" customWidth="1"/>
    <col min="2" max="2" width="15.875" style="133" customWidth="1"/>
    <col min="3" max="4" width="15.875" style="1" customWidth="1"/>
    <col min="5" max="5" width="14.5" style="1" customWidth="1"/>
    <col min="6" max="251" width="9.125" style="1" customWidth="1"/>
    <col min="252" max="16384" width="9.125" style="1"/>
  </cols>
  <sheetData>
    <row r="1" ht="42" customHeight="1" spans="1:5">
      <c r="A1" s="162" t="s">
        <v>126</v>
      </c>
      <c r="B1" s="162"/>
      <c r="C1" s="162"/>
      <c r="D1" s="162"/>
    </row>
    <row r="2" ht="21.75" customHeight="1" spans="1:5">
      <c r="A2" s="163"/>
      <c r="B2" s="134"/>
      <c r="C2" s="134"/>
      <c r="D2" s="135" t="s">
        <v>1</v>
      </c>
    </row>
    <row r="3" ht="67.5" customHeight="1" spans="1:5">
      <c r="A3" s="136" t="s">
        <v>127</v>
      </c>
      <c r="B3" s="137" t="s">
        <v>111</v>
      </c>
      <c r="C3" s="137" t="s">
        <v>15</v>
      </c>
      <c r="D3" s="138" t="s">
        <v>112</v>
      </c>
    </row>
    <row r="4" ht="48.75" customHeight="1" spans="1:5">
      <c r="A4" s="164" t="s">
        <v>100</v>
      </c>
      <c r="B4" s="140">
        <v>15753796</v>
      </c>
      <c r="C4" s="140">
        <v>15509890</v>
      </c>
      <c r="D4" s="165">
        <f>B4/C4*100-100</f>
        <v>1.57258368692493</v>
      </c>
      <c r="E4" s="142"/>
    </row>
    <row r="5" ht="48.75" customHeight="1" spans="1:5">
      <c r="A5" s="166" t="s">
        <v>128</v>
      </c>
      <c r="B5" s="144">
        <v>2570275.12314944</v>
      </c>
      <c r="C5" s="144">
        <v>2538291.41703611</v>
      </c>
      <c r="D5" s="141">
        <f t="shared" ref="D5:D14" si="0">B5/C5*100-100</f>
        <v>1.26004862557019</v>
      </c>
      <c r="E5" s="142"/>
    </row>
    <row r="6" ht="48.75" customHeight="1" spans="1:5">
      <c r="A6" s="166" t="s">
        <v>129</v>
      </c>
      <c r="B6" s="144">
        <v>2599104.77692963</v>
      </c>
      <c r="C6" s="144">
        <v>2574135.88545032</v>
      </c>
      <c r="D6" s="141">
        <f t="shared" si="0"/>
        <v>0.969991196674599</v>
      </c>
      <c r="E6" s="142"/>
    </row>
    <row r="7" ht="48.75" customHeight="1" spans="1:5">
      <c r="A7" s="166" t="s">
        <v>130</v>
      </c>
      <c r="B7" s="144">
        <v>454274.256195738</v>
      </c>
      <c r="C7" s="144">
        <v>442847.419821917</v>
      </c>
      <c r="D7" s="141">
        <f t="shared" si="0"/>
        <v>2.58031002606182</v>
      </c>
      <c r="E7" s="142"/>
    </row>
    <row r="8" ht="48.75" customHeight="1" spans="1:5">
      <c r="A8" s="166" t="s">
        <v>131</v>
      </c>
      <c r="B8" s="144">
        <v>1920550.52896868</v>
      </c>
      <c r="C8" s="144">
        <v>1903042.89033906</v>
      </c>
      <c r="D8" s="141">
        <f t="shared" si="0"/>
        <v>0.919981295140488</v>
      </c>
      <c r="E8" s="142"/>
    </row>
    <row r="9" ht="48.75" customHeight="1" spans="1:5">
      <c r="A9" s="166" t="s">
        <v>132</v>
      </c>
      <c r="B9" s="144">
        <v>1381344.26975857</v>
      </c>
      <c r="C9" s="144">
        <v>1319200.28214753</v>
      </c>
      <c r="D9" s="141">
        <f t="shared" si="0"/>
        <v>4.71073183139983</v>
      </c>
      <c r="E9" s="142"/>
    </row>
    <row r="10" ht="48.75" customHeight="1" spans="1:5">
      <c r="A10" s="166" t="s">
        <v>133</v>
      </c>
      <c r="B10" s="144">
        <v>1640411.88448077</v>
      </c>
      <c r="C10" s="144">
        <v>1613941.24869648</v>
      </c>
      <c r="D10" s="141">
        <f t="shared" si="0"/>
        <v>1.64012387722721</v>
      </c>
      <c r="E10" s="142"/>
    </row>
    <row r="11" ht="48.75" customHeight="1" spans="1:5">
      <c r="A11" s="166" t="s">
        <v>134</v>
      </c>
      <c r="B11" s="144">
        <v>1062588.86477604</v>
      </c>
      <c r="C11" s="144">
        <v>1042467.3547718</v>
      </c>
      <c r="D11" s="141">
        <f t="shared" si="0"/>
        <v>1.93018130612298</v>
      </c>
      <c r="E11" s="142"/>
    </row>
    <row r="12" ht="48.75" customHeight="1" spans="1:5">
      <c r="A12" s="166" t="s">
        <v>135</v>
      </c>
      <c r="B12" s="144">
        <v>1771120.77485561</v>
      </c>
      <c r="C12" s="144">
        <v>1740656.74634352</v>
      </c>
      <c r="D12" s="141">
        <f t="shared" si="0"/>
        <v>1.75014566060101</v>
      </c>
      <c r="E12" s="142"/>
    </row>
    <row r="13" ht="48.75" customHeight="1" spans="1:5">
      <c r="A13" s="166" t="s">
        <v>136</v>
      </c>
      <c r="B13" s="144">
        <v>1478501.10707616</v>
      </c>
      <c r="C13" s="144">
        <v>1442013.82935625</v>
      </c>
      <c r="D13" s="141">
        <f t="shared" si="0"/>
        <v>2.53030012452785</v>
      </c>
      <c r="E13" s="142"/>
    </row>
    <row r="14" ht="48.75" customHeight="1" spans="1:5">
      <c r="A14" s="167" t="s">
        <v>137</v>
      </c>
      <c r="B14" s="147">
        <v>2256968.68356793</v>
      </c>
      <c r="C14" s="147">
        <v>2212493.20818455</v>
      </c>
      <c r="D14" s="148">
        <f t="shared" si="0"/>
        <v>2.01019714857675</v>
      </c>
      <c r="E14" s="142"/>
    </row>
    <row r="15" ht="37.15" customHeight="1" spans="1:5">
      <c r="A15" s="168" t="s">
        <v>138</v>
      </c>
      <c r="B15" s="168"/>
      <c r="C15" s="168"/>
      <c r="D15" s="168"/>
    </row>
    <row r="16" ht="13.5" customHeight="1" spans="1:5">
      <c r="E16" s="142"/>
    </row>
    <row r="17" ht="13.5" customHeight="1" spans="5:5">
      <c r="E17" s="142"/>
    </row>
    <row r="18" ht="13.5" customHeight="1" spans="5:5">
      <c r="E18" s="142"/>
    </row>
    <row r="19" ht="13.5" customHeight="1" spans="5:5">
      <c r="E19" s="142"/>
    </row>
    <row r="20" ht="13.5" customHeight="1" spans="5:5">
      <c r="E20" s="142"/>
    </row>
    <row r="21" ht="13.5" customHeight="1" spans="5:5">
      <c r="E21" s="142"/>
    </row>
    <row r="22" ht="13.5" customHeight="1" spans="5:5">
      <c r="E22" s="142"/>
    </row>
    <row r="23" spans="5:5">
      <c r="E23" s="142"/>
    </row>
  </sheetData>
  <mergeCells count="2">
    <mergeCell ref="A1:D1"/>
    <mergeCell ref="A15:D15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E30"/>
  <sheetViews>
    <sheetView zoomScale="115" zoomScaleNormal="115" topLeftCell="A9" workbookViewId="0">
      <selection activeCell="B19" sqref="B19:C19"/>
    </sheetView>
  </sheetViews>
  <sheetFormatPr defaultColWidth="9.125" defaultRowHeight="14.25" outlineLevelCol="4"/>
  <cols>
    <col min="1" max="1" width="24.875" style="1" customWidth="1"/>
    <col min="2" max="2" width="15.875" style="133" customWidth="1"/>
    <col min="3" max="4" width="15.875" style="1" customWidth="1"/>
    <col min="5" max="5" width="10.125" style="1" customWidth="1"/>
    <col min="6" max="6" width="9.75" style="1" customWidth="1"/>
    <col min="7" max="7" width="10" style="1" customWidth="1"/>
    <col min="8" max="8" width="15" style="1" customWidth="1"/>
    <col min="9" max="16384" width="9.125" style="1"/>
  </cols>
  <sheetData>
    <row r="1" ht="20.25" customHeight="1" spans="1:5">
      <c r="A1" s="2" t="s">
        <v>139</v>
      </c>
      <c r="B1" s="2"/>
      <c r="C1" s="2"/>
      <c r="D1" s="2"/>
    </row>
    <row r="2" ht="20.25" customHeight="1" spans="1:5">
      <c r="A2" s="134"/>
      <c r="B2" s="152"/>
      <c r="C2" s="134"/>
      <c r="D2" s="135" t="s">
        <v>1</v>
      </c>
    </row>
    <row r="3" ht="45" customHeight="1" spans="1:5">
      <c r="A3" s="136" t="s">
        <v>127</v>
      </c>
      <c r="B3" s="137" t="s">
        <v>16</v>
      </c>
      <c r="C3" s="137" t="s">
        <v>15</v>
      </c>
      <c r="D3" s="138" t="s">
        <v>140</v>
      </c>
    </row>
    <row r="4" ht="20.25" customHeight="1" spans="1:5">
      <c r="A4" s="139" t="s">
        <v>100</v>
      </c>
      <c r="B4" s="140">
        <v>169145.4</v>
      </c>
      <c r="C4" s="140">
        <v>160288.2</v>
      </c>
      <c r="D4" s="153">
        <f>B4/C4*100-100</f>
        <v>5.52579665876837</v>
      </c>
      <c r="E4" s="142"/>
    </row>
    <row r="5" ht="20.25" customHeight="1" spans="1:5">
      <c r="A5" s="143" t="s">
        <v>128</v>
      </c>
      <c r="B5" s="144">
        <v>74401.7</v>
      </c>
      <c r="C5" s="144">
        <v>79706.8</v>
      </c>
      <c r="D5" s="150">
        <f t="shared" ref="D5:D14" si="0">B5/C5*100-100</f>
        <v>-6.65576839115359</v>
      </c>
      <c r="E5" s="142"/>
    </row>
    <row r="6" ht="20.25" customHeight="1" spans="1:5">
      <c r="A6" s="154" t="s">
        <v>129</v>
      </c>
      <c r="B6" s="144">
        <v>7379.4</v>
      </c>
      <c r="C6" s="144">
        <v>15643.4</v>
      </c>
      <c r="D6" s="150">
        <f t="shared" si="0"/>
        <v>-52.8273904649884</v>
      </c>
      <c r="E6" s="142"/>
    </row>
    <row r="7" ht="20.25" customHeight="1" spans="1:5">
      <c r="A7" s="143" t="s">
        <v>130</v>
      </c>
      <c r="B7" s="144">
        <v>14727.3</v>
      </c>
      <c r="C7" s="144">
        <v>19746.6</v>
      </c>
      <c r="D7" s="150">
        <f t="shared" si="0"/>
        <v>-25.4185530673635</v>
      </c>
      <c r="E7" s="142"/>
    </row>
    <row r="8" ht="20.25" customHeight="1" spans="1:5">
      <c r="A8" s="143" t="s">
        <v>131</v>
      </c>
      <c r="B8" s="144">
        <v>4956.6</v>
      </c>
      <c r="C8" s="144">
        <v>39.6</v>
      </c>
      <c r="D8" s="150">
        <f t="shared" si="0"/>
        <v>12416.6666666667</v>
      </c>
      <c r="E8" s="142"/>
    </row>
    <row r="9" ht="20.25" customHeight="1" spans="1:5">
      <c r="A9" s="143" t="s">
        <v>132</v>
      </c>
      <c r="B9" s="144">
        <v>12548.6</v>
      </c>
      <c r="C9" s="144">
        <v>10445.2</v>
      </c>
      <c r="D9" s="150">
        <f t="shared" si="0"/>
        <v>20.1374794163826</v>
      </c>
      <c r="E9" s="142"/>
    </row>
    <row r="10" ht="20.25" customHeight="1" spans="1:5">
      <c r="A10" s="143" t="s">
        <v>133</v>
      </c>
      <c r="B10" s="144">
        <v>5496.2</v>
      </c>
      <c r="C10" s="144">
        <v>2594.3</v>
      </c>
      <c r="D10" s="150">
        <f t="shared" si="0"/>
        <v>111.856762903288</v>
      </c>
      <c r="E10" s="142"/>
    </row>
    <row r="11" ht="20.25" customHeight="1" spans="1:5">
      <c r="A11" s="143" t="s">
        <v>134</v>
      </c>
      <c r="B11" s="144">
        <v>15169.5</v>
      </c>
      <c r="C11" s="144">
        <v>15032.3</v>
      </c>
      <c r="D11" s="150">
        <f t="shared" si="0"/>
        <v>0.91270131649847</v>
      </c>
      <c r="E11" s="142"/>
    </row>
    <row r="12" ht="20.25" customHeight="1" spans="1:5">
      <c r="A12" s="143" t="s">
        <v>135</v>
      </c>
      <c r="B12" s="144">
        <v>3779.1</v>
      </c>
      <c r="C12" s="144">
        <v>3621.8</v>
      </c>
      <c r="D12" s="150">
        <f t="shared" si="0"/>
        <v>4.34314429289302</v>
      </c>
      <c r="E12" s="142"/>
    </row>
    <row r="13" ht="20.25" customHeight="1" spans="1:5">
      <c r="A13" s="143" t="s">
        <v>136</v>
      </c>
      <c r="B13" s="144">
        <v>27242.7</v>
      </c>
      <c r="C13" s="144">
        <v>21394.6</v>
      </c>
      <c r="D13" s="150">
        <f t="shared" si="0"/>
        <v>27.3344675759304</v>
      </c>
      <c r="E13" s="142"/>
    </row>
    <row r="14" ht="20.25" customHeight="1" spans="1:5">
      <c r="A14" s="146" t="s">
        <v>137</v>
      </c>
      <c r="B14" s="147">
        <v>3444.3</v>
      </c>
      <c r="C14" s="147">
        <v>2508.8</v>
      </c>
      <c r="D14" s="151">
        <f t="shared" si="0"/>
        <v>37.288743622449</v>
      </c>
      <c r="E14" s="142"/>
    </row>
    <row r="15" ht="31.9" customHeight="1" spans="1:5">
      <c r="A15" s="155"/>
      <c r="B15" s="155"/>
      <c r="C15" s="155"/>
      <c r="D15" s="155"/>
      <c r="E15" s="142"/>
    </row>
    <row r="16" ht="20.25" customHeight="1" spans="1:5">
      <c r="A16" s="2" t="s">
        <v>141</v>
      </c>
      <c r="B16" s="2"/>
      <c r="C16" s="2"/>
      <c r="D16" s="2"/>
    </row>
    <row r="17" ht="20.25" customHeight="1" spans="1:5">
      <c r="A17" s="134"/>
      <c r="B17" s="152"/>
      <c r="C17" s="134"/>
      <c r="D17" s="135" t="s">
        <v>1</v>
      </c>
    </row>
    <row r="18" ht="49.9" customHeight="1" spans="1:5">
      <c r="A18" s="136" t="s">
        <v>127</v>
      </c>
      <c r="B18" s="137" t="s">
        <v>16</v>
      </c>
      <c r="C18" s="137" t="s">
        <v>15</v>
      </c>
      <c r="D18" s="138" t="s">
        <v>140</v>
      </c>
    </row>
    <row r="19" ht="20.25" customHeight="1" spans="1:5">
      <c r="A19" s="139" t="s">
        <v>100</v>
      </c>
      <c r="B19" s="140">
        <v>2384448.3</v>
      </c>
      <c r="C19" s="140">
        <v>2392611.6</v>
      </c>
      <c r="D19" s="156">
        <f>B19/C19*100-100</f>
        <v>-0.34118784678634</v>
      </c>
      <c r="E19" s="142"/>
    </row>
    <row r="20" ht="20.25" customHeight="1" spans="1:5">
      <c r="A20" s="143" t="s">
        <v>128</v>
      </c>
      <c r="B20" s="144">
        <v>693853.9</v>
      </c>
      <c r="C20" s="144">
        <v>786040.5</v>
      </c>
      <c r="D20" s="156">
        <f t="shared" ref="D20:D29" si="1">B20/C20*100-100</f>
        <v>-11.7279707597764</v>
      </c>
      <c r="E20" s="142"/>
    </row>
    <row r="21" ht="20.25" customHeight="1" spans="1:5">
      <c r="A21" s="143" t="s">
        <v>129</v>
      </c>
      <c r="B21" s="144">
        <v>782604.6</v>
      </c>
      <c r="C21" s="144">
        <v>1095563.3</v>
      </c>
      <c r="D21" s="156">
        <f t="shared" si="1"/>
        <v>-28.5660080070225</v>
      </c>
      <c r="E21" s="142"/>
    </row>
    <row r="22" ht="20.25" customHeight="1" spans="1:5">
      <c r="A22" s="143" t="s">
        <v>130</v>
      </c>
      <c r="B22" s="144">
        <v>15233.7</v>
      </c>
      <c r="C22" s="144">
        <v>11473</v>
      </c>
      <c r="D22" s="156">
        <f t="shared" si="1"/>
        <v>32.7786978122549</v>
      </c>
      <c r="E22" s="142"/>
    </row>
    <row r="23" ht="20.25" customHeight="1" spans="1:5">
      <c r="A23" s="143" t="s">
        <v>131</v>
      </c>
      <c r="B23" s="144">
        <v>265166.2</v>
      </c>
      <c r="C23" s="144">
        <v>255992.1</v>
      </c>
      <c r="D23" s="156">
        <f t="shared" si="1"/>
        <v>3.58374340458163</v>
      </c>
      <c r="E23" s="142"/>
    </row>
    <row r="24" ht="20.25" customHeight="1" spans="1:5">
      <c r="A24" s="157" t="s">
        <v>132</v>
      </c>
      <c r="B24" s="158">
        <v>361077.2</v>
      </c>
      <c r="C24" s="158">
        <v>302349</v>
      </c>
      <c r="D24" s="159">
        <f t="shared" si="1"/>
        <v>19.4239769273257</v>
      </c>
      <c r="E24" s="142"/>
    </row>
    <row r="25" ht="20.25" customHeight="1" spans="1:5">
      <c r="A25" s="143" t="s">
        <v>133</v>
      </c>
      <c r="B25" s="144">
        <v>69255.5</v>
      </c>
      <c r="C25" s="144">
        <v>72660.4</v>
      </c>
      <c r="D25" s="156">
        <f t="shared" si="1"/>
        <v>-4.68604631959086</v>
      </c>
      <c r="E25" s="142"/>
    </row>
    <row r="26" ht="20.25" customHeight="1" spans="1:5">
      <c r="A26" s="143" t="s">
        <v>134</v>
      </c>
      <c r="B26" s="144">
        <v>14628.1</v>
      </c>
      <c r="C26" s="144">
        <v>12508</v>
      </c>
      <c r="D26" s="156">
        <f t="shared" si="1"/>
        <v>16.9499520307004</v>
      </c>
      <c r="E26" s="142"/>
    </row>
    <row r="27" ht="20.25" customHeight="1" spans="1:5">
      <c r="A27" s="143" t="s">
        <v>135</v>
      </c>
      <c r="B27" s="144">
        <v>52532.3</v>
      </c>
      <c r="C27" s="144">
        <v>40961.9</v>
      </c>
      <c r="D27" s="156">
        <f t="shared" si="1"/>
        <v>28.2467366015737</v>
      </c>
      <c r="E27" s="142"/>
    </row>
    <row r="28" ht="20.25" customHeight="1" spans="1:5">
      <c r="A28" s="143" t="s">
        <v>136</v>
      </c>
      <c r="B28" s="144">
        <v>43479.8</v>
      </c>
      <c r="C28" s="144">
        <v>28169</v>
      </c>
      <c r="D28" s="156">
        <f t="shared" si="1"/>
        <v>54.3533671766836</v>
      </c>
      <c r="E28" s="142"/>
    </row>
    <row r="29" ht="20.25" customHeight="1" spans="1:5">
      <c r="A29" s="146" t="s">
        <v>137</v>
      </c>
      <c r="B29" s="147">
        <v>86617</v>
      </c>
      <c r="C29" s="147">
        <v>89243.4</v>
      </c>
      <c r="D29" s="160">
        <f t="shared" si="1"/>
        <v>-2.94296272889648</v>
      </c>
      <c r="E29" s="142"/>
    </row>
    <row r="30" ht="36" customHeight="1" spans="1:5">
      <c r="A30" s="155"/>
      <c r="B30" s="155"/>
      <c r="C30" s="155"/>
      <c r="D30" s="155"/>
      <c r="E30" s="142"/>
    </row>
  </sheetData>
  <mergeCells count="4">
    <mergeCell ref="A1:D1"/>
    <mergeCell ref="A15:D15"/>
    <mergeCell ref="A16:D16"/>
    <mergeCell ref="A30:D30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E43"/>
  <sheetViews>
    <sheetView workbookViewId="0">
      <selection activeCell="B19" sqref="B19:C19"/>
    </sheetView>
  </sheetViews>
  <sheetFormatPr defaultColWidth="9.125" defaultRowHeight="14.25" outlineLevelCol="4"/>
  <cols>
    <col min="1" max="1" width="24.875" style="1" customWidth="1"/>
    <col min="2" max="2" width="15.875" style="133" customWidth="1"/>
    <col min="3" max="4" width="15.875" style="1" customWidth="1"/>
    <col min="5" max="5" width="9.125" style="1" customWidth="1"/>
    <col min="6" max="6" width="15" style="1" customWidth="1"/>
    <col min="7" max="7" width="17" style="1" customWidth="1"/>
    <col min="8" max="8" width="10" style="1" customWidth="1"/>
    <col min="9" max="9" width="15" style="1" customWidth="1"/>
    <col min="10" max="16384" width="9.125" style="1"/>
  </cols>
  <sheetData>
    <row r="1" ht="20.25" customHeight="1" spans="1:5">
      <c r="A1" s="2" t="s">
        <v>142</v>
      </c>
      <c r="B1" s="2"/>
      <c r="C1" s="2"/>
      <c r="D1" s="2"/>
    </row>
    <row r="2" ht="20.25" customHeight="1" spans="1:5">
      <c r="A2" s="134"/>
      <c r="B2" s="134"/>
      <c r="C2" s="134"/>
      <c r="D2" s="135" t="s">
        <v>1</v>
      </c>
    </row>
    <row r="3" ht="45" customHeight="1" spans="1:5">
      <c r="A3" s="136" t="s">
        <v>127</v>
      </c>
      <c r="B3" s="137" t="s">
        <v>16</v>
      </c>
      <c r="C3" s="137" t="s">
        <v>15</v>
      </c>
      <c r="D3" s="138" t="s">
        <v>140</v>
      </c>
    </row>
    <row r="4" ht="20.25" customHeight="1" spans="1:5">
      <c r="A4" s="139" t="s">
        <v>100</v>
      </c>
      <c r="B4" s="140">
        <v>31505.4</v>
      </c>
      <c r="C4" s="140">
        <v>43028.9</v>
      </c>
      <c r="D4" s="141">
        <f>B4/C4*100-100</f>
        <v>-26.780837994929</v>
      </c>
      <c r="E4" s="142"/>
    </row>
    <row r="5" ht="20.25" customHeight="1" spans="1:5">
      <c r="A5" s="143" t="s">
        <v>128</v>
      </c>
      <c r="B5" s="144">
        <v>5783</v>
      </c>
      <c r="C5" s="144">
        <v>13659</v>
      </c>
      <c r="D5" s="141">
        <f t="shared" ref="D5:D14" si="0">B5/C5*100-100</f>
        <v>-57.6616150523464</v>
      </c>
      <c r="E5" s="142"/>
    </row>
    <row r="6" ht="20.25" customHeight="1" spans="1:5">
      <c r="A6" s="143" t="s">
        <v>129</v>
      </c>
      <c r="B6" s="144">
        <v>3600.3</v>
      </c>
      <c r="C6" s="144">
        <v>20398.2</v>
      </c>
      <c r="D6" s="141">
        <f t="shared" si="0"/>
        <v>-82.3499132276377</v>
      </c>
      <c r="E6" s="142"/>
    </row>
    <row r="7" ht="20.25" customHeight="1" spans="1:5">
      <c r="A7" s="143" t="s">
        <v>130</v>
      </c>
      <c r="B7" s="144">
        <v>143.9</v>
      </c>
      <c r="C7" s="144">
        <v>587.4</v>
      </c>
      <c r="D7" s="145">
        <f t="shared" si="0"/>
        <v>-75.5022131426626</v>
      </c>
      <c r="E7" s="142"/>
    </row>
    <row r="8" ht="20.25" customHeight="1" spans="1:5">
      <c r="A8" s="143" t="s">
        <v>131</v>
      </c>
      <c r="B8" s="144">
        <v>2092.7</v>
      </c>
      <c r="C8" s="144">
        <v>2168.3</v>
      </c>
      <c r="D8" s="141">
        <f t="shared" si="0"/>
        <v>-3.48660240741596</v>
      </c>
      <c r="E8" s="142"/>
    </row>
    <row r="9" ht="20.25" customHeight="1" spans="1:5">
      <c r="A9" s="143" t="s">
        <v>132</v>
      </c>
      <c r="B9" s="144">
        <v>15775.5</v>
      </c>
      <c r="C9" s="144">
        <v>17962.2</v>
      </c>
      <c r="D9" s="141">
        <f t="shared" si="0"/>
        <v>-12.1738985202258</v>
      </c>
      <c r="E9" s="142"/>
    </row>
    <row r="10" ht="20.25" customHeight="1" spans="1:5">
      <c r="A10" s="143" t="s">
        <v>133</v>
      </c>
      <c r="B10" s="144">
        <v>14.6</v>
      </c>
      <c r="C10" s="144">
        <v>793.9</v>
      </c>
      <c r="D10" s="141">
        <f t="shared" si="0"/>
        <v>-98.1609774530797</v>
      </c>
      <c r="E10" s="142"/>
    </row>
    <row r="11" ht="20.25" customHeight="1" spans="1:5">
      <c r="A11" s="143" t="s">
        <v>134</v>
      </c>
      <c r="B11" s="144">
        <v>1201.4</v>
      </c>
      <c r="C11" s="144">
        <v>1377</v>
      </c>
      <c r="D11" s="141">
        <f t="shared" si="0"/>
        <v>-12.7523602033406</v>
      </c>
      <c r="E11" s="142"/>
    </row>
    <row r="12" ht="20.25" customHeight="1" spans="1:5">
      <c r="A12" s="143" t="s">
        <v>135</v>
      </c>
      <c r="B12" s="144">
        <v>157.3</v>
      </c>
      <c r="C12" s="144">
        <v>334.4</v>
      </c>
      <c r="D12" s="141">
        <f t="shared" si="0"/>
        <v>-52.9605263157895</v>
      </c>
      <c r="E12" s="142"/>
    </row>
    <row r="13" ht="20.25" customHeight="1" spans="1:5">
      <c r="A13" s="143" t="s">
        <v>136</v>
      </c>
      <c r="B13" s="144">
        <v>2723</v>
      </c>
      <c r="C13" s="144">
        <v>1690.7</v>
      </c>
      <c r="D13" s="141">
        <f t="shared" si="0"/>
        <v>61.0575501271663</v>
      </c>
      <c r="E13" s="142"/>
    </row>
    <row r="14" ht="20.25" customHeight="1" spans="1:5">
      <c r="A14" s="146" t="s">
        <v>137</v>
      </c>
      <c r="B14" s="147">
        <v>13.7</v>
      </c>
      <c r="C14" s="147">
        <v>2020</v>
      </c>
      <c r="D14" s="148">
        <f t="shared" si="0"/>
        <v>-99.3217821782178</v>
      </c>
      <c r="E14" s="142"/>
    </row>
    <row r="15" ht="36" customHeight="1" spans="1:5">
      <c r="A15" s="149"/>
      <c r="B15" s="149"/>
      <c r="C15" s="149"/>
      <c r="D15" s="149"/>
    </row>
    <row r="16" ht="20.25" customHeight="1" spans="1:5">
      <c r="A16" s="2" t="s">
        <v>143</v>
      </c>
      <c r="B16" s="2"/>
      <c r="C16" s="2"/>
      <c r="D16" s="2"/>
    </row>
    <row r="17" ht="20.25" customHeight="1" spans="1:5">
      <c r="A17" s="134"/>
      <c r="B17" s="134"/>
      <c r="C17" s="134"/>
      <c r="D17" s="135" t="s">
        <v>1</v>
      </c>
    </row>
    <row r="18" ht="51" customHeight="1" spans="1:5">
      <c r="A18" s="136" t="s">
        <v>127</v>
      </c>
      <c r="B18" s="137" t="s">
        <v>16</v>
      </c>
      <c r="C18" s="137" t="s">
        <v>15</v>
      </c>
      <c r="D18" s="138" t="s">
        <v>140</v>
      </c>
    </row>
    <row r="19" ht="20.25" customHeight="1" spans="1:5">
      <c r="A19" s="139" t="s">
        <v>100</v>
      </c>
      <c r="B19" s="140">
        <v>141143.1</v>
      </c>
      <c r="C19" s="140">
        <v>206161</v>
      </c>
      <c r="D19" s="150">
        <f>B19/C19*100-100</f>
        <v>-31.537439185879</v>
      </c>
      <c r="E19" s="142"/>
    </row>
    <row r="20" ht="20.25" customHeight="1" spans="1:5">
      <c r="A20" s="143" t="s">
        <v>128</v>
      </c>
      <c r="B20" s="144">
        <v>33191.5</v>
      </c>
      <c r="C20" s="144">
        <v>43496.2</v>
      </c>
      <c r="D20" s="150">
        <f t="shared" ref="D20:D29" si="1">B20/C20*100-100</f>
        <v>-23.6910350789264</v>
      </c>
      <c r="E20" s="142"/>
    </row>
    <row r="21" ht="20.25" customHeight="1" spans="1:5">
      <c r="A21" s="143" t="s">
        <v>129</v>
      </c>
      <c r="B21" s="144">
        <v>28120.2</v>
      </c>
      <c r="C21" s="144">
        <v>69081.7</v>
      </c>
      <c r="D21" s="150">
        <f t="shared" si="1"/>
        <v>-59.2942848829719</v>
      </c>
      <c r="E21" s="142"/>
    </row>
    <row r="22" ht="20.25" customHeight="1" spans="1:5">
      <c r="A22" s="143" t="s">
        <v>130</v>
      </c>
      <c r="B22" s="144">
        <v>2496.7</v>
      </c>
      <c r="C22" s="144">
        <v>35728.6</v>
      </c>
      <c r="D22" s="150">
        <f t="shared" si="1"/>
        <v>-93.0120407740578</v>
      </c>
      <c r="E22" s="142"/>
    </row>
    <row r="23" ht="20.25" customHeight="1" spans="1:5">
      <c r="A23" s="143" t="s">
        <v>131</v>
      </c>
      <c r="B23" s="144">
        <v>1519.7</v>
      </c>
      <c r="C23" s="144">
        <v>4105.4</v>
      </c>
      <c r="D23" s="150">
        <f t="shared" si="1"/>
        <v>-62.982900569981</v>
      </c>
      <c r="E23" s="142"/>
    </row>
    <row r="24" ht="20.25" customHeight="1" spans="1:5">
      <c r="A24" s="143" t="s">
        <v>132</v>
      </c>
      <c r="B24" s="144">
        <v>28613.6</v>
      </c>
      <c r="C24" s="144">
        <v>28794.7</v>
      </c>
      <c r="D24" s="150">
        <f t="shared" si="1"/>
        <v>-0.628935185989093</v>
      </c>
      <c r="E24" s="142"/>
    </row>
    <row r="25" ht="20.25" customHeight="1" spans="1:5">
      <c r="A25" s="143" t="s">
        <v>133</v>
      </c>
      <c r="B25" s="144">
        <v>14337.6</v>
      </c>
      <c r="C25" s="144">
        <v>16324.6</v>
      </c>
      <c r="D25" s="150">
        <f t="shared" si="1"/>
        <v>-12.171814317043</v>
      </c>
      <c r="E25" s="142"/>
    </row>
    <row r="26" ht="20.25" customHeight="1" spans="1:5">
      <c r="A26" s="143" t="s">
        <v>134</v>
      </c>
      <c r="B26" s="144">
        <v>1652.4</v>
      </c>
      <c r="C26" s="144">
        <v>2829.3</v>
      </c>
      <c r="D26" s="150">
        <f t="shared" si="1"/>
        <v>-41.5968614144841</v>
      </c>
      <c r="E26" s="142"/>
    </row>
    <row r="27" ht="20.25" customHeight="1" spans="1:5">
      <c r="A27" s="143" t="s">
        <v>135</v>
      </c>
      <c r="B27" s="144">
        <v>12977</v>
      </c>
      <c r="C27" s="144">
        <v>16785.3</v>
      </c>
      <c r="D27" s="150">
        <f t="shared" si="1"/>
        <v>-22.6883046475189</v>
      </c>
      <c r="E27" s="142"/>
    </row>
    <row r="28" ht="20.25" customHeight="1" spans="1:5">
      <c r="A28" s="143" t="s">
        <v>136</v>
      </c>
      <c r="B28" s="144">
        <v>2151.2</v>
      </c>
      <c r="C28" s="144">
        <v>2787.2</v>
      </c>
      <c r="D28" s="150">
        <f t="shared" si="1"/>
        <v>-22.8185993111366</v>
      </c>
      <c r="E28" s="142"/>
    </row>
    <row r="29" ht="20.25" customHeight="1" spans="1:5">
      <c r="A29" s="146" t="s">
        <v>137</v>
      </c>
      <c r="B29" s="147">
        <v>16083.2</v>
      </c>
      <c r="C29" s="147">
        <v>15022.7</v>
      </c>
      <c r="D29" s="151">
        <f t="shared" si="1"/>
        <v>7.05931690042402</v>
      </c>
      <c r="E29" s="142"/>
    </row>
    <row r="30" ht="34.15" customHeight="1" spans="1:5">
      <c r="A30" s="149"/>
      <c r="B30" s="149"/>
      <c r="C30" s="149"/>
      <c r="D30" s="149"/>
      <c r="E30" s="142"/>
    </row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4">
    <mergeCell ref="A1:D1"/>
    <mergeCell ref="A15:D15"/>
    <mergeCell ref="A16:D16"/>
    <mergeCell ref="A30:D30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133"/>
  <sheetViews>
    <sheetView zoomScale="130" zoomScaleNormal="130" topLeftCell="A100" workbookViewId="0">
      <selection activeCell="G61" sqref="G61"/>
    </sheetView>
  </sheetViews>
  <sheetFormatPr defaultColWidth="9.125" defaultRowHeight="12" outlineLevelCol="5"/>
  <cols>
    <col min="1" max="1" width="33.375" style="26" customWidth="1"/>
    <col min="2" max="2" width="10.125" style="79" customWidth="1"/>
    <col min="3" max="5" width="9.5" style="79" customWidth="1"/>
    <col min="6" max="144" width="9.125" style="26" customWidth="1"/>
    <col min="145" max="16384" width="9.125" style="26"/>
  </cols>
  <sheetData>
    <row r="1" ht="39.75" customHeight="1" spans="1:5">
      <c r="A1" s="28" t="s">
        <v>144</v>
      </c>
      <c r="B1" s="28"/>
      <c r="C1" s="28"/>
      <c r="D1" s="28"/>
      <c r="E1" s="28"/>
    </row>
    <row r="2" ht="13.5" customHeight="1" spans="1:5">
      <c r="A2" s="68" t="s">
        <v>1</v>
      </c>
      <c r="B2" s="68"/>
      <c r="C2" s="68"/>
      <c r="D2" s="68"/>
      <c r="E2" s="68"/>
    </row>
    <row r="3" ht="42" customHeight="1" spans="1:5">
      <c r="A3" s="121" t="s">
        <v>2</v>
      </c>
      <c r="B3" s="122" t="s">
        <v>145</v>
      </c>
      <c r="C3" s="123" t="s">
        <v>146</v>
      </c>
      <c r="D3" s="123" t="s">
        <v>147</v>
      </c>
      <c r="E3" s="122" t="s">
        <v>148</v>
      </c>
    </row>
    <row r="4" spans="1:5">
      <c r="A4" s="89" t="s">
        <v>149</v>
      </c>
      <c r="B4" s="124">
        <v>8218997.8</v>
      </c>
      <c r="C4" s="124">
        <v>8916108.6</v>
      </c>
      <c r="D4" s="124">
        <v>169145.4</v>
      </c>
      <c r="E4" s="125">
        <v>524104.7</v>
      </c>
    </row>
    <row r="5" spans="1:5">
      <c r="A5" s="89" t="s">
        <v>150</v>
      </c>
      <c r="B5" s="87"/>
      <c r="C5" s="87"/>
      <c r="D5" s="87"/>
      <c r="E5" s="88"/>
    </row>
    <row r="6" spans="1:5">
      <c r="A6" s="89" t="s">
        <v>151</v>
      </c>
      <c r="B6" s="124">
        <v>705180.4</v>
      </c>
      <c r="C6" s="124">
        <v>728323.7</v>
      </c>
      <c r="D6" s="129">
        <v>0</v>
      </c>
      <c r="E6" s="125">
        <v>21907.7</v>
      </c>
    </row>
    <row r="7" spans="1:5">
      <c r="A7" s="89" t="s">
        <v>152</v>
      </c>
      <c r="B7" s="124">
        <v>39544.3</v>
      </c>
      <c r="C7" s="124">
        <v>39498.6</v>
      </c>
      <c r="D7" s="129">
        <v>0</v>
      </c>
      <c r="E7" s="125">
        <v>2027.5</v>
      </c>
    </row>
    <row r="8" spans="1:5">
      <c r="A8" s="89" t="s">
        <v>153</v>
      </c>
      <c r="B8" s="124">
        <v>53504.6</v>
      </c>
      <c r="C8" s="124">
        <v>53306.7</v>
      </c>
      <c r="D8" s="129">
        <v>0</v>
      </c>
      <c r="E8" s="125">
        <v>900.5</v>
      </c>
    </row>
    <row r="9" spans="1:5">
      <c r="A9" s="89" t="s">
        <v>154</v>
      </c>
      <c r="B9" s="124">
        <v>302071</v>
      </c>
      <c r="C9" s="124">
        <v>319699.6</v>
      </c>
      <c r="D9" s="129">
        <v>0</v>
      </c>
      <c r="E9" s="125">
        <v>10324.8</v>
      </c>
    </row>
    <row r="10" spans="1:5">
      <c r="A10" s="89" t="s">
        <v>155</v>
      </c>
      <c r="B10" s="124">
        <v>3670.6</v>
      </c>
      <c r="C10" s="124">
        <v>4735.3</v>
      </c>
      <c r="D10" s="129">
        <v>0</v>
      </c>
      <c r="E10" s="125">
        <v>450.9</v>
      </c>
    </row>
    <row r="11" spans="1:5">
      <c r="A11" s="89" t="s">
        <v>156</v>
      </c>
      <c r="B11" s="124">
        <v>172432.8</v>
      </c>
      <c r="C11" s="124">
        <v>173464.1</v>
      </c>
      <c r="D11" s="129">
        <v>0</v>
      </c>
      <c r="E11" s="125">
        <v>1565.7</v>
      </c>
    </row>
    <row r="12" spans="1:5">
      <c r="A12" s="89" t="s">
        <v>157</v>
      </c>
      <c r="B12" s="124">
        <v>68320</v>
      </c>
      <c r="C12" s="124">
        <v>68855.6</v>
      </c>
      <c r="D12" s="129">
        <v>0</v>
      </c>
      <c r="E12" s="125">
        <v>2118.3</v>
      </c>
    </row>
    <row r="13" spans="1:5">
      <c r="A13" s="89" t="s">
        <v>158</v>
      </c>
      <c r="B13" s="124">
        <v>21911.4</v>
      </c>
      <c r="C13" s="124">
        <v>23550.6</v>
      </c>
      <c r="D13" s="129">
        <v>0</v>
      </c>
      <c r="E13" s="130">
        <v>3545.5</v>
      </c>
    </row>
    <row r="14" spans="1:5">
      <c r="A14" s="89" t="s">
        <v>159</v>
      </c>
      <c r="B14" s="124">
        <v>43725.7</v>
      </c>
      <c r="C14" s="124">
        <v>45213.2</v>
      </c>
      <c r="D14" s="129">
        <v>0</v>
      </c>
      <c r="E14" s="125">
        <v>974.5</v>
      </c>
    </row>
    <row r="15" spans="1:5">
      <c r="A15" s="89" t="s">
        <v>160</v>
      </c>
      <c r="B15" s="124">
        <v>2469233.8</v>
      </c>
      <c r="C15" s="124">
        <v>2780887.9</v>
      </c>
      <c r="D15" s="124">
        <v>38987.4</v>
      </c>
      <c r="E15" s="125">
        <v>144806.9</v>
      </c>
    </row>
    <row r="16" spans="1:5">
      <c r="A16" s="89" t="s">
        <v>161</v>
      </c>
      <c r="B16" s="124">
        <v>179353.8</v>
      </c>
      <c r="C16" s="124">
        <v>181731.9</v>
      </c>
      <c r="D16" s="124">
        <v>630.5</v>
      </c>
      <c r="E16" s="125">
        <v>18559.1</v>
      </c>
    </row>
    <row r="17" spans="1:5">
      <c r="A17" s="89" t="s">
        <v>162</v>
      </c>
      <c r="B17" s="124">
        <v>988260.1</v>
      </c>
      <c r="C17" s="124">
        <v>998044.9</v>
      </c>
      <c r="D17" s="124">
        <v>17863.3</v>
      </c>
      <c r="E17" s="125">
        <v>10290.9</v>
      </c>
    </row>
    <row r="18" spans="1:5">
      <c r="A18" s="89" t="s">
        <v>163</v>
      </c>
      <c r="B18" s="124">
        <v>30999.5</v>
      </c>
      <c r="C18" s="124">
        <v>36294.6</v>
      </c>
      <c r="D18" s="124">
        <v>5056.8</v>
      </c>
      <c r="E18" s="125">
        <v>342.3</v>
      </c>
    </row>
    <row r="19" spans="1:5">
      <c r="A19" s="89" t="s">
        <v>164</v>
      </c>
      <c r="B19" s="124">
        <v>571573.7</v>
      </c>
      <c r="C19" s="124">
        <v>644136.7</v>
      </c>
      <c r="D19" s="124">
        <v>8673.1</v>
      </c>
      <c r="E19" s="125">
        <v>70076.1</v>
      </c>
    </row>
    <row r="20" spans="1:5">
      <c r="A20" s="89" t="s">
        <v>165</v>
      </c>
      <c r="B20" s="124">
        <v>13824.3</v>
      </c>
      <c r="C20" s="124">
        <v>16123.1</v>
      </c>
      <c r="D20" s="129">
        <v>3.7</v>
      </c>
      <c r="E20" s="125">
        <v>2112.6</v>
      </c>
    </row>
    <row r="21" spans="1:5">
      <c r="A21" s="89" t="s">
        <v>166</v>
      </c>
      <c r="B21" s="124">
        <v>791.4</v>
      </c>
      <c r="C21" s="124">
        <v>1900.2</v>
      </c>
      <c r="D21" s="129">
        <v>0</v>
      </c>
      <c r="E21" s="125">
        <v>14</v>
      </c>
    </row>
    <row r="22" spans="1:5">
      <c r="A22" s="89" t="s">
        <v>167</v>
      </c>
      <c r="B22" s="124">
        <v>145227</v>
      </c>
      <c r="C22" s="124">
        <v>156001.7</v>
      </c>
      <c r="D22" s="124">
        <v>6760</v>
      </c>
      <c r="E22" s="125">
        <v>24159.5</v>
      </c>
    </row>
    <row r="23" spans="1:5">
      <c r="A23" s="89" t="s">
        <v>168</v>
      </c>
      <c r="B23" s="124">
        <v>469538.8</v>
      </c>
      <c r="C23" s="124">
        <v>673217.4</v>
      </c>
      <c r="D23" s="129">
        <v>0</v>
      </c>
      <c r="E23" s="125">
        <v>14073.9</v>
      </c>
    </row>
    <row r="24" spans="1:5">
      <c r="A24" s="89" t="s">
        <v>169</v>
      </c>
      <c r="B24" s="124">
        <v>69665.2</v>
      </c>
      <c r="C24" s="124">
        <v>73437.4</v>
      </c>
      <c r="D24" s="129">
        <v>0</v>
      </c>
      <c r="E24" s="125">
        <v>5178.5</v>
      </c>
    </row>
    <row r="25" spans="1:5">
      <c r="A25" s="89" t="s">
        <v>170</v>
      </c>
      <c r="B25" s="124">
        <v>219344.6</v>
      </c>
      <c r="C25" s="124">
        <v>220318.9</v>
      </c>
      <c r="D25" s="124">
        <v>6843.4</v>
      </c>
      <c r="E25" s="125">
        <v>21534.8</v>
      </c>
    </row>
    <row r="26" spans="1:5">
      <c r="A26" s="89" t="s">
        <v>171</v>
      </c>
      <c r="B26" s="124">
        <v>5298</v>
      </c>
      <c r="C26" s="124">
        <v>5471.4</v>
      </c>
      <c r="D26" s="124">
        <v>0</v>
      </c>
      <c r="E26" s="125">
        <v>156.9</v>
      </c>
    </row>
    <row r="27" spans="1:5">
      <c r="A27" s="89" t="s">
        <v>172</v>
      </c>
      <c r="B27" s="124"/>
      <c r="C27" s="124"/>
      <c r="D27" s="124"/>
      <c r="E27" s="125"/>
    </row>
    <row r="28" spans="1:5">
      <c r="A28" s="89" t="s">
        <v>173</v>
      </c>
      <c r="B28" s="124">
        <v>31818.1</v>
      </c>
      <c r="C28" s="124">
        <v>29871</v>
      </c>
      <c r="D28" s="124">
        <v>0</v>
      </c>
      <c r="E28" s="125">
        <v>99.3</v>
      </c>
    </row>
    <row r="29" spans="1:5">
      <c r="A29" s="89" t="s">
        <v>174</v>
      </c>
      <c r="B29" s="124">
        <v>2753.1</v>
      </c>
      <c r="C29" s="124">
        <v>2775.4</v>
      </c>
      <c r="D29" s="124">
        <v>0</v>
      </c>
      <c r="E29" s="125">
        <v>0.1</v>
      </c>
    </row>
    <row r="30" spans="1:5">
      <c r="A30" s="89" t="s">
        <v>175</v>
      </c>
      <c r="B30" s="124">
        <v>8964.9</v>
      </c>
      <c r="C30" s="124">
        <v>9693.1</v>
      </c>
      <c r="D30" s="124">
        <v>0</v>
      </c>
      <c r="E30" s="125">
        <v>1994.4</v>
      </c>
    </row>
    <row r="31" spans="1:5">
      <c r="A31" s="89" t="s">
        <v>176</v>
      </c>
      <c r="B31" s="124">
        <v>4060.2</v>
      </c>
      <c r="C31" s="124">
        <v>4392.9</v>
      </c>
      <c r="D31" s="124">
        <v>0</v>
      </c>
      <c r="E31" s="125">
        <v>185.8</v>
      </c>
    </row>
    <row r="32" spans="1:5">
      <c r="A32" s="89" t="s">
        <v>177</v>
      </c>
      <c r="B32" s="124">
        <v>5219.7</v>
      </c>
      <c r="C32" s="124">
        <v>5660.3</v>
      </c>
      <c r="D32" s="124">
        <v>1027</v>
      </c>
      <c r="E32" s="125">
        <v>3918.1</v>
      </c>
    </row>
    <row r="33" spans="1:6">
      <c r="A33" s="89" t="s">
        <v>178</v>
      </c>
      <c r="B33" s="124">
        <v>131674.1</v>
      </c>
      <c r="C33" s="124">
        <v>132665.3</v>
      </c>
      <c r="D33" s="124">
        <v>5816.4</v>
      </c>
      <c r="E33" s="125">
        <v>14474.9</v>
      </c>
    </row>
    <row r="34" spans="1:6">
      <c r="A34" s="89" t="s">
        <v>179</v>
      </c>
      <c r="B34" s="124">
        <v>29556.5</v>
      </c>
      <c r="C34" s="124">
        <v>29789.5</v>
      </c>
      <c r="D34" s="124">
        <v>0</v>
      </c>
      <c r="E34" s="125">
        <v>705.3</v>
      </c>
    </row>
    <row r="35" spans="1:6">
      <c r="A35" s="89" t="s">
        <v>180</v>
      </c>
      <c r="B35" s="124">
        <v>12874.6</v>
      </c>
      <c r="C35" s="124">
        <v>12991.8</v>
      </c>
      <c r="D35" s="124">
        <v>0</v>
      </c>
      <c r="E35" s="125">
        <v>148.1</v>
      </c>
      <c r="F35" s="78"/>
    </row>
    <row r="36" spans="1:6">
      <c r="A36" s="89" t="s">
        <v>181</v>
      </c>
      <c r="B36" s="124">
        <v>12874.6</v>
      </c>
      <c r="C36" s="124">
        <v>12991.8</v>
      </c>
      <c r="D36" s="124">
        <v>0</v>
      </c>
      <c r="E36" s="125">
        <v>148.1</v>
      </c>
      <c r="F36" s="78"/>
    </row>
    <row r="37" spans="1:6">
      <c r="A37" s="89" t="s">
        <v>182</v>
      </c>
      <c r="B37" s="256" t="s">
        <v>19</v>
      </c>
      <c r="C37" s="256" t="s">
        <v>19</v>
      </c>
      <c r="D37" s="256" t="s">
        <v>19</v>
      </c>
      <c r="E37" s="257" t="s">
        <v>19</v>
      </c>
      <c r="F37" s="78"/>
    </row>
    <row r="38" spans="1:6">
      <c r="A38" s="89" t="s">
        <v>183</v>
      </c>
      <c r="B38" s="256" t="s">
        <v>19</v>
      </c>
      <c r="C38" s="256" t="s">
        <v>19</v>
      </c>
      <c r="D38" s="256" t="s">
        <v>19</v>
      </c>
      <c r="E38" s="257" t="s">
        <v>19</v>
      </c>
      <c r="F38" s="78"/>
    </row>
    <row r="39" spans="1:6">
      <c r="A39" s="89" t="s">
        <v>184</v>
      </c>
      <c r="B39" s="256" t="s">
        <v>19</v>
      </c>
      <c r="C39" s="256" t="s">
        <v>19</v>
      </c>
      <c r="D39" s="256" t="s">
        <v>19</v>
      </c>
      <c r="E39" s="257" t="s">
        <v>19</v>
      </c>
    </row>
    <row r="40" spans="1:6">
      <c r="A40" s="89" t="s">
        <v>185</v>
      </c>
      <c r="B40" s="256" t="s">
        <v>19</v>
      </c>
      <c r="C40" s="256" t="s">
        <v>19</v>
      </c>
      <c r="D40" s="256" t="s">
        <v>19</v>
      </c>
      <c r="E40" s="257" t="s">
        <v>19</v>
      </c>
    </row>
    <row r="41" spans="1:6">
      <c r="A41" s="89" t="s">
        <v>186</v>
      </c>
      <c r="B41" s="256" t="s">
        <v>19</v>
      </c>
      <c r="C41" s="256" t="s">
        <v>19</v>
      </c>
      <c r="D41" s="256" t="s">
        <v>19</v>
      </c>
      <c r="E41" s="257" t="s">
        <v>19</v>
      </c>
    </row>
    <row r="42" spans="1:6">
      <c r="A42" s="89" t="s">
        <v>187</v>
      </c>
      <c r="B42" s="256" t="s">
        <v>19</v>
      </c>
      <c r="C42" s="256" t="s">
        <v>19</v>
      </c>
      <c r="D42" s="256" t="s">
        <v>19</v>
      </c>
      <c r="E42" s="257" t="s">
        <v>19</v>
      </c>
    </row>
    <row r="43" spans="1:6">
      <c r="A43" s="89" t="s">
        <v>188</v>
      </c>
      <c r="B43" s="256" t="s">
        <v>19</v>
      </c>
      <c r="C43" s="256" t="s">
        <v>19</v>
      </c>
      <c r="D43" s="256" t="s">
        <v>19</v>
      </c>
      <c r="E43" s="257" t="s">
        <v>19</v>
      </c>
    </row>
    <row r="44" spans="1:6">
      <c r="A44" s="89" t="s">
        <v>189</v>
      </c>
      <c r="B44" s="124">
        <v>1019280.2</v>
      </c>
      <c r="C44" s="124">
        <v>1092766.6</v>
      </c>
      <c r="D44" s="124">
        <v>15057.8</v>
      </c>
      <c r="E44" s="125">
        <v>98344.8</v>
      </c>
    </row>
    <row r="45" spans="1:6">
      <c r="A45" s="89" t="s">
        <v>190</v>
      </c>
      <c r="B45" s="124">
        <v>667311.1</v>
      </c>
      <c r="C45" s="124">
        <v>698060</v>
      </c>
      <c r="D45" s="124">
        <v>9053.4</v>
      </c>
      <c r="E45" s="125">
        <v>64072.1</v>
      </c>
    </row>
    <row r="46" spans="1:6">
      <c r="A46" s="89" t="s">
        <v>191</v>
      </c>
      <c r="B46" s="124">
        <v>296876.6</v>
      </c>
      <c r="C46" s="124">
        <v>330585.8</v>
      </c>
      <c r="D46" s="124">
        <v>6004.4</v>
      </c>
      <c r="E46" s="125">
        <v>28935.9</v>
      </c>
    </row>
    <row r="47" spans="1:6">
      <c r="A47" s="89" t="s">
        <v>192</v>
      </c>
      <c r="B47" s="256" t="s">
        <v>19</v>
      </c>
      <c r="C47" s="256" t="s">
        <v>19</v>
      </c>
      <c r="D47" s="256" t="s">
        <v>19</v>
      </c>
      <c r="E47" s="257" t="s">
        <v>19</v>
      </c>
    </row>
    <row r="48" spans="1:6">
      <c r="A48" s="89" t="s">
        <v>193</v>
      </c>
      <c r="B48" s="124">
        <v>55092.5</v>
      </c>
      <c r="C48" s="124">
        <v>64120.8</v>
      </c>
      <c r="D48" s="124">
        <v>0</v>
      </c>
      <c r="E48" s="125">
        <v>5336.8</v>
      </c>
    </row>
    <row r="49" spans="1:5">
      <c r="A49" s="89" t="s">
        <v>194</v>
      </c>
      <c r="B49" s="124">
        <v>3611073.1</v>
      </c>
      <c r="C49" s="124">
        <v>3881829.3</v>
      </c>
      <c r="D49" s="124">
        <v>101908.4</v>
      </c>
      <c r="E49" s="125">
        <v>197955.2</v>
      </c>
    </row>
    <row r="50" spans="1:5">
      <c r="A50" s="89" t="s">
        <v>195</v>
      </c>
      <c r="B50" s="124">
        <v>441464</v>
      </c>
      <c r="C50" s="124">
        <v>495342.4</v>
      </c>
      <c r="D50" s="124">
        <v>0</v>
      </c>
      <c r="E50" s="125">
        <v>43297.4</v>
      </c>
    </row>
    <row r="51" spans="1:5">
      <c r="A51" s="89" t="s">
        <v>196</v>
      </c>
      <c r="B51" s="124">
        <v>1604877.9</v>
      </c>
      <c r="C51" s="124">
        <v>1695135.4</v>
      </c>
      <c r="D51" s="124">
        <v>100348.4</v>
      </c>
      <c r="E51" s="125">
        <v>41126.1</v>
      </c>
    </row>
    <row r="52" spans="1:5">
      <c r="A52" s="89" t="s">
        <v>197</v>
      </c>
      <c r="B52" s="124">
        <v>33567.3</v>
      </c>
      <c r="C52" s="124">
        <v>53948.9</v>
      </c>
      <c r="D52" s="124">
        <v>0</v>
      </c>
      <c r="E52" s="125">
        <v>1096.7</v>
      </c>
    </row>
    <row r="53" spans="1:5">
      <c r="A53" s="89" t="s">
        <v>198</v>
      </c>
      <c r="B53" s="124">
        <v>598241.7</v>
      </c>
      <c r="C53" s="124">
        <v>629724.9</v>
      </c>
      <c r="D53" s="124">
        <v>0</v>
      </c>
      <c r="E53" s="125">
        <v>32802.3</v>
      </c>
    </row>
    <row r="54" spans="1:5">
      <c r="A54" s="89" t="s">
        <v>199</v>
      </c>
      <c r="B54" s="124">
        <v>417299.4</v>
      </c>
      <c r="C54" s="124">
        <v>465464.2</v>
      </c>
      <c r="D54" s="124">
        <v>123.1</v>
      </c>
      <c r="E54" s="125">
        <v>31176.8</v>
      </c>
    </row>
    <row r="55" spans="1:5">
      <c r="A55" s="89" t="s">
        <v>200</v>
      </c>
      <c r="B55" s="124">
        <v>226910.8</v>
      </c>
      <c r="C55" s="124">
        <v>232496.7</v>
      </c>
      <c r="D55" s="124">
        <v>0</v>
      </c>
      <c r="E55" s="125">
        <v>27560.7</v>
      </c>
    </row>
    <row r="56" spans="1:5">
      <c r="A56" s="89" t="s">
        <v>201</v>
      </c>
      <c r="B56" s="124">
        <v>8817.4</v>
      </c>
      <c r="C56" s="124">
        <v>11618.1</v>
      </c>
      <c r="D56" s="124">
        <v>0</v>
      </c>
      <c r="E56" s="125">
        <v>2475.5</v>
      </c>
    </row>
    <row r="57" spans="1:5">
      <c r="A57" s="89" t="s">
        <v>202</v>
      </c>
      <c r="B57" s="124">
        <v>27.3</v>
      </c>
      <c r="C57" s="124">
        <v>32.1</v>
      </c>
      <c r="D57" s="124">
        <v>0</v>
      </c>
      <c r="E57" s="125">
        <v>0</v>
      </c>
    </row>
    <row r="58" spans="1:5">
      <c r="A58" s="89" t="s">
        <v>203</v>
      </c>
      <c r="B58" s="124">
        <v>279867.3</v>
      </c>
      <c r="C58" s="124">
        <v>298066.6</v>
      </c>
      <c r="D58" s="124">
        <v>1436.9</v>
      </c>
      <c r="E58" s="125">
        <v>18419.7</v>
      </c>
    </row>
    <row r="59" spans="1:5">
      <c r="A59" s="89" t="s">
        <v>204</v>
      </c>
      <c r="B59" s="124">
        <v>144602.1</v>
      </c>
      <c r="C59" s="124">
        <v>158612.5</v>
      </c>
      <c r="D59" s="124">
        <v>6348.4</v>
      </c>
      <c r="E59" s="125">
        <v>37208.5</v>
      </c>
    </row>
    <row r="60" spans="1:5">
      <c r="A60" s="89" t="s">
        <v>205</v>
      </c>
      <c r="B60" s="124">
        <v>14699.4</v>
      </c>
      <c r="C60" s="124">
        <v>11388.3</v>
      </c>
      <c r="D60" s="124">
        <v>0</v>
      </c>
      <c r="E60" s="125">
        <v>25454</v>
      </c>
    </row>
    <row r="61" spans="1:5">
      <c r="A61" s="89" t="s">
        <v>206</v>
      </c>
      <c r="B61" s="124">
        <v>24013.7</v>
      </c>
      <c r="C61" s="124">
        <v>25520.8</v>
      </c>
      <c r="D61" s="124">
        <v>165.2</v>
      </c>
      <c r="E61" s="125">
        <v>3695.1</v>
      </c>
    </row>
    <row r="62" spans="1:5">
      <c r="A62" s="89" t="s">
        <v>207</v>
      </c>
      <c r="B62" s="124">
        <v>8067.5</v>
      </c>
      <c r="C62" s="124">
        <v>8139</v>
      </c>
      <c r="D62" s="124">
        <v>2123.9</v>
      </c>
      <c r="E62" s="125">
        <v>213.3</v>
      </c>
    </row>
    <row r="63" spans="1:5">
      <c r="A63" s="89" t="s">
        <v>208</v>
      </c>
      <c r="B63" s="124">
        <v>20611.5</v>
      </c>
      <c r="C63" s="124">
        <v>22187.7</v>
      </c>
      <c r="D63" s="124">
        <v>291.9</v>
      </c>
      <c r="E63" s="125">
        <v>330.9</v>
      </c>
    </row>
    <row r="64" spans="1:5">
      <c r="A64" s="89" t="s">
        <v>209</v>
      </c>
      <c r="B64" s="124">
        <v>4629</v>
      </c>
      <c r="C64" s="124">
        <v>5843</v>
      </c>
      <c r="D64" s="124">
        <v>136</v>
      </c>
      <c r="E64" s="125">
        <v>1816.8</v>
      </c>
    </row>
    <row r="65" spans="1:5">
      <c r="A65" s="89" t="s">
        <v>210</v>
      </c>
      <c r="B65" s="124">
        <v>4953.9</v>
      </c>
      <c r="C65" s="124">
        <v>5115.5</v>
      </c>
      <c r="D65" s="124">
        <v>859.8</v>
      </c>
      <c r="E65" s="125">
        <v>856.3</v>
      </c>
    </row>
    <row r="66" spans="1:5">
      <c r="A66" s="89" t="s">
        <v>211</v>
      </c>
      <c r="B66" s="124">
        <v>9099.8</v>
      </c>
      <c r="C66" s="124">
        <v>9009.3</v>
      </c>
      <c r="D66" s="124">
        <v>139.4</v>
      </c>
      <c r="E66" s="125">
        <v>57</v>
      </c>
    </row>
    <row r="67" spans="1:5">
      <c r="A67" s="89" t="s">
        <v>212</v>
      </c>
      <c r="B67" s="256" t="s">
        <v>19</v>
      </c>
      <c r="C67" s="256" t="s">
        <v>19</v>
      </c>
      <c r="D67" s="256" t="s">
        <v>19</v>
      </c>
      <c r="E67" s="257" t="s">
        <v>19</v>
      </c>
    </row>
    <row r="68" spans="1:5">
      <c r="A68" s="89" t="s">
        <v>213</v>
      </c>
      <c r="B68" s="124">
        <v>58527.3</v>
      </c>
      <c r="C68" s="124">
        <v>71408.9</v>
      </c>
      <c r="D68" s="124">
        <v>2632.2</v>
      </c>
      <c r="E68" s="125">
        <v>4785.1</v>
      </c>
    </row>
    <row r="69" spans="1:5">
      <c r="A69" s="89" t="s">
        <v>214</v>
      </c>
      <c r="B69" s="256" t="s">
        <v>19</v>
      </c>
      <c r="C69" s="256" t="s">
        <v>19</v>
      </c>
      <c r="D69" s="256" t="s">
        <v>19</v>
      </c>
      <c r="E69" s="257" t="s">
        <v>19</v>
      </c>
    </row>
    <row r="70" spans="1:5">
      <c r="A70" s="89" t="s">
        <v>215</v>
      </c>
      <c r="B70" s="256" t="s">
        <v>19</v>
      </c>
      <c r="C70" s="256" t="s">
        <v>19</v>
      </c>
      <c r="D70" s="256" t="s">
        <v>19</v>
      </c>
      <c r="E70" s="257" t="s">
        <v>19</v>
      </c>
    </row>
    <row r="71" spans="1:5">
      <c r="A71" s="89" t="s">
        <v>216</v>
      </c>
      <c r="B71" s="256" t="s">
        <v>19</v>
      </c>
      <c r="C71" s="256" t="s">
        <v>19</v>
      </c>
      <c r="D71" s="256" t="s">
        <v>19</v>
      </c>
      <c r="E71" s="257" t="s">
        <v>19</v>
      </c>
    </row>
    <row r="72" spans="1:5">
      <c r="A72" s="89" t="s">
        <v>217</v>
      </c>
      <c r="B72" s="256" t="s">
        <v>19</v>
      </c>
      <c r="C72" s="256" t="s">
        <v>19</v>
      </c>
      <c r="D72" s="256" t="s">
        <v>19</v>
      </c>
      <c r="E72" s="257" t="s">
        <v>19</v>
      </c>
    </row>
    <row r="73" spans="1:5">
      <c r="A73" s="89" t="s">
        <v>218</v>
      </c>
      <c r="B73" s="256" t="s">
        <v>19</v>
      </c>
      <c r="C73" s="256" t="s">
        <v>19</v>
      </c>
      <c r="D73" s="256" t="s">
        <v>19</v>
      </c>
      <c r="E73" s="257" t="s">
        <v>19</v>
      </c>
    </row>
    <row r="74" spans="1:5">
      <c r="A74" s="89" t="s">
        <v>219</v>
      </c>
      <c r="B74" s="256" t="s">
        <v>19</v>
      </c>
      <c r="C74" s="256" t="s">
        <v>19</v>
      </c>
      <c r="D74" s="256" t="s">
        <v>19</v>
      </c>
      <c r="E74" s="257" t="s">
        <v>19</v>
      </c>
    </row>
    <row r="75" spans="1:5">
      <c r="A75" s="89" t="s">
        <v>220</v>
      </c>
      <c r="B75" s="124">
        <v>37409</v>
      </c>
      <c r="C75" s="124">
        <v>40377.9</v>
      </c>
      <c r="D75" s="124">
        <v>0</v>
      </c>
      <c r="E75" s="125">
        <v>2198.7</v>
      </c>
    </row>
    <row r="76" spans="1:5">
      <c r="A76" s="89" t="s">
        <v>221</v>
      </c>
      <c r="B76" s="124">
        <v>20794.1</v>
      </c>
      <c r="C76" s="124">
        <v>23135</v>
      </c>
      <c r="D76" s="124">
        <v>0</v>
      </c>
      <c r="E76" s="125">
        <v>2172.2</v>
      </c>
    </row>
    <row r="77" spans="1:5">
      <c r="A77" s="89" t="s">
        <v>222</v>
      </c>
      <c r="B77" s="256" t="s">
        <v>19</v>
      </c>
      <c r="C77" s="256" t="s">
        <v>19</v>
      </c>
      <c r="D77" s="256" t="s">
        <v>19</v>
      </c>
      <c r="E77" s="257" t="s">
        <v>19</v>
      </c>
    </row>
    <row r="78" spans="1:5">
      <c r="A78" s="89" t="s">
        <v>223</v>
      </c>
      <c r="B78" s="256" t="s">
        <v>19</v>
      </c>
      <c r="C78" s="256" t="s">
        <v>19</v>
      </c>
      <c r="D78" s="256" t="s">
        <v>19</v>
      </c>
      <c r="E78" s="257" t="s">
        <v>19</v>
      </c>
    </row>
    <row r="79" spans="1:5">
      <c r="A79" s="89" t="s">
        <v>224</v>
      </c>
      <c r="B79" s="124">
        <v>16614.9</v>
      </c>
      <c r="C79" s="124">
        <v>17242.9</v>
      </c>
      <c r="D79" s="124">
        <v>0</v>
      </c>
      <c r="E79" s="125">
        <v>26.5</v>
      </c>
    </row>
    <row r="80" spans="1:5">
      <c r="A80" s="89" t="s">
        <v>225</v>
      </c>
      <c r="B80" s="124"/>
      <c r="C80" s="124"/>
      <c r="D80" s="124"/>
      <c r="E80" s="125"/>
    </row>
    <row r="81" spans="1:5">
      <c r="A81" s="89" t="s">
        <v>226</v>
      </c>
      <c r="B81" s="124">
        <v>8167331.4</v>
      </c>
      <c r="C81" s="124">
        <v>8861872.8</v>
      </c>
      <c r="D81" s="124">
        <v>168280.7</v>
      </c>
      <c r="E81" s="125">
        <v>521899.6</v>
      </c>
    </row>
    <row r="82" spans="1:5">
      <c r="A82" s="89" t="s">
        <v>227</v>
      </c>
      <c r="B82" s="256" t="s">
        <v>19</v>
      </c>
      <c r="C82" s="256" t="s">
        <v>19</v>
      </c>
      <c r="D82" s="256" t="s">
        <v>19</v>
      </c>
      <c r="E82" s="257" t="s">
        <v>19</v>
      </c>
    </row>
    <row r="83" spans="1:5">
      <c r="A83" s="89" t="s">
        <v>228</v>
      </c>
      <c r="B83" s="124">
        <v>4991639.7</v>
      </c>
      <c r="C83" s="124">
        <v>5275176.4</v>
      </c>
      <c r="D83" s="124">
        <v>58772.7</v>
      </c>
      <c r="E83" s="125">
        <v>350988.3</v>
      </c>
    </row>
    <row r="84" spans="1:5">
      <c r="A84" s="89" t="s">
        <v>229</v>
      </c>
      <c r="B84" s="124">
        <v>2787235.5</v>
      </c>
      <c r="C84" s="124">
        <v>3099773.2</v>
      </c>
      <c r="D84" s="124">
        <v>43373.8</v>
      </c>
      <c r="E84" s="125">
        <v>158132</v>
      </c>
    </row>
    <row r="85" spans="1:5">
      <c r="A85" s="89" t="s">
        <v>230</v>
      </c>
      <c r="B85" s="124">
        <v>79420.2</v>
      </c>
      <c r="C85" s="124">
        <v>130290</v>
      </c>
      <c r="D85" s="124">
        <v>0</v>
      </c>
      <c r="E85" s="125">
        <v>9581</v>
      </c>
    </row>
    <row r="86" spans="1:5">
      <c r="A86" s="89" t="s">
        <v>231</v>
      </c>
      <c r="B86" s="124">
        <v>266333.5</v>
      </c>
      <c r="C86" s="124">
        <v>312003.9</v>
      </c>
      <c r="D86" s="124">
        <v>62489.7</v>
      </c>
      <c r="E86" s="125">
        <v>2567.8</v>
      </c>
    </row>
    <row r="87" spans="1:5">
      <c r="A87" s="89" t="s">
        <v>232</v>
      </c>
      <c r="B87" s="124">
        <v>933.3</v>
      </c>
      <c r="C87" s="124">
        <v>1229.3</v>
      </c>
      <c r="D87" s="124">
        <v>0</v>
      </c>
      <c r="E87" s="125">
        <v>143.4</v>
      </c>
    </row>
    <row r="88" spans="1:5">
      <c r="A88" s="89" t="s">
        <v>233</v>
      </c>
      <c r="B88" s="256" t="s">
        <v>19</v>
      </c>
      <c r="C88" s="256" t="s">
        <v>19</v>
      </c>
      <c r="D88" s="256" t="s">
        <v>19</v>
      </c>
      <c r="E88" s="257" t="s">
        <v>19</v>
      </c>
    </row>
    <row r="89" spans="1:5">
      <c r="A89" s="89" t="s">
        <v>234</v>
      </c>
      <c r="B89" s="256" t="s">
        <v>19</v>
      </c>
      <c r="C89" s="256" t="s">
        <v>19</v>
      </c>
      <c r="D89" s="256" t="s">
        <v>19</v>
      </c>
      <c r="E89" s="257" t="s">
        <v>19</v>
      </c>
    </row>
    <row r="90" spans="1:5">
      <c r="A90" s="89" t="s">
        <v>235</v>
      </c>
      <c r="B90" s="124">
        <v>35004.4</v>
      </c>
      <c r="C90" s="124">
        <v>36163.5</v>
      </c>
      <c r="D90" s="124">
        <v>0</v>
      </c>
      <c r="E90" s="125">
        <v>0</v>
      </c>
    </row>
    <row r="91" spans="1:5">
      <c r="A91" s="89" t="s">
        <v>236</v>
      </c>
      <c r="B91" s="124">
        <v>2503.1</v>
      </c>
      <c r="C91" s="124">
        <v>2524.4</v>
      </c>
      <c r="D91" s="124">
        <v>1039.1</v>
      </c>
      <c r="E91" s="125">
        <v>478.6</v>
      </c>
    </row>
    <row r="92" spans="1:5">
      <c r="A92" s="89" t="s">
        <v>237</v>
      </c>
      <c r="B92" s="124">
        <v>4261.7</v>
      </c>
      <c r="C92" s="124">
        <v>4712.1</v>
      </c>
      <c r="D92" s="124">
        <v>2605.4</v>
      </c>
      <c r="E92" s="125">
        <v>8.5</v>
      </c>
    </row>
    <row r="93" spans="1:5">
      <c r="A93" s="89" t="s">
        <v>238</v>
      </c>
      <c r="B93" s="256" t="s">
        <v>19</v>
      </c>
      <c r="C93" s="256" t="s">
        <v>19</v>
      </c>
      <c r="D93" s="256" t="s">
        <v>19</v>
      </c>
      <c r="E93" s="257" t="s">
        <v>19</v>
      </c>
    </row>
    <row r="94" spans="1:5">
      <c r="A94" s="89" t="s">
        <v>239</v>
      </c>
      <c r="B94" s="124">
        <v>882.1</v>
      </c>
      <c r="C94" s="124">
        <v>613.6</v>
      </c>
      <c r="D94" s="124">
        <v>0</v>
      </c>
      <c r="E94" s="125">
        <v>0</v>
      </c>
    </row>
    <row r="95" spans="1:5">
      <c r="A95" s="89" t="s">
        <v>240</v>
      </c>
      <c r="B95" s="124">
        <v>882.1</v>
      </c>
      <c r="C95" s="124">
        <v>613.6</v>
      </c>
      <c r="D95" s="124">
        <v>0</v>
      </c>
      <c r="E95" s="125">
        <v>0</v>
      </c>
    </row>
    <row r="96" spans="1:5">
      <c r="A96" s="89" t="s">
        <v>241</v>
      </c>
      <c r="B96" s="256" t="s">
        <v>19</v>
      </c>
      <c r="C96" s="256" t="s">
        <v>19</v>
      </c>
      <c r="D96" s="256" t="s">
        <v>19</v>
      </c>
      <c r="E96" s="257" t="s">
        <v>19</v>
      </c>
    </row>
    <row r="97" spans="1:5">
      <c r="A97" s="89" t="s">
        <v>242</v>
      </c>
      <c r="B97" s="256" t="s">
        <v>19</v>
      </c>
      <c r="C97" s="256" t="s">
        <v>19</v>
      </c>
      <c r="D97" s="256" t="s">
        <v>19</v>
      </c>
      <c r="E97" s="257" t="s">
        <v>19</v>
      </c>
    </row>
    <row r="98" spans="1:5">
      <c r="A98" s="89" t="s">
        <v>243</v>
      </c>
      <c r="B98" s="256" t="s">
        <v>19</v>
      </c>
      <c r="C98" s="256" t="s">
        <v>19</v>
      </c>
      <c r="D98" s="256" t="s">
        <v>19</v>
      </c>
      <c r="E98" s="257" t="s">
        <v>19</v>
      </c>
    </row>
    <row r="99" spans="1:5">
      <c r="A99" s="89" t="s">
        <v>244</v>
      </c>
      <c r="B99" s="124">
        <v>45891.6</v>
      </c>
      <c r="C99" s="124">
        <v>48219.2</v>
      </c>
      <c r="D99" s="124">
        <v>864.7</v>
      </c>
      <c r="E99" s="125">
        <v>1765.7</v>
      </c>
    </row>
    <row r="100" spans="1:5">
      <c r="A100" s="89" t="s">
        <v>245</v>
      </c>
      <c r="B100" s="124">
        <v>45891.6</v>
      </c>
      <c r="C100" s="124">
        <v>48219.2</v>
      </c>
      <c r="D100" s="124">
        <v>864.7</v>
      </c>
      <c r="E100" s="125">
        <v>1765.7</v>
      </c>
    </row>
    <row r="101" spans="1:5">
      <c r="A101" s="89" t="s">
        <v>246</v>
      </c>
      <c r="B101" s="256" t="s">
        <v>19</v>
      </c>
      <c r="C101" s="256" t="s">
        <v>19</v>
      </c>
      <c r="D101" s="256" t="s">
        <v>19</v>
      </c>
      <c r="E101" s="257" t="s">
        <v>19</v>
      </c>
    </row>
    <row r="102" spans="1:5">
      <c r="A102" s="89" t="s">
        <v>247</v>
      </c>
      <c r="B102" s="256" t="s">
        <v>19</v>
      </c>
      <c r="C102" s="256" t="s">
        <v>19</v>
      </c>
      <c r="D102" s="256" t="s">
        <v>19</v>
      </c>
      <c r="E102" s="257" t="s">
        <v>19</v>
      </c>
    </row>
    <row r="103" spans="1:5">
      <c r="A103" s="89" t="s">
        <v>248</v>
      </c>
      <c r="B103" s="256" t="s">
        <v>19</v>
      </c>
      <c r="C103" s="256" t="s">
        <v>19</v>
      </c>
      <c r="D103" s="256" t="s">
        <v>19</v>
      </c>
      <c r="E103" s="257" t="s">
        <v>19</v>
      </c>
    </row>
    <row r="104" spans="1:5">
      <c r="A104" s="89" t="s">
        <v>249</v>
      </c>
      <c r="B104" s="124">
        <v>4892.7</v>
      </c>
      <c r="C104" s="124">
        <v>5403</v>
      </c>
      <c r="D104" s="124">
        <v>0</v>
      </c>
      <c r="E104" s="125">
        <v>439.4</v>
      </c>
    </row>
    <row r="105" spans="1:5">
      <c r="A105" s="89" t="s">
        <v>250</v>
      </c>
      <c r="B105" s="256" t="s">
        <v>19</v>
      </c>
      <c r="C105" s="256" t="s">
        <v>19</v>
      </c>
      <c r="D105" s="256" t="s">
        <v>19</v>
      </c>
      <c r="E105" s="257" t="s">
        <v>19</v>
      </c>
    </row>
    <row r="106" spans="1:5">
      <c r="A106" s="89" t="s">
        <v>251</v>
      </c>
      <c r="B106" s="124"/>
      <c r="C106" s="124"/>
      <c r="D106" s="124"/>
      <c r="E106" s="125"/>
    </row>
    <row r="107" spans="1:5">
      <c r="A107" s="89" t="s">
        <v>252</v>
      </c>
      <c r="B107" s="124">
        <v>2457302.3</v>
      </c>
      <c r="C107" s="124">
        <v>2775695.1</v>
      </c>
      <c r="D107" s="124">
        <v>79727.1</v>
      </c>
      <c r="E107" s="125">
        <v>104053.1</v>
      </c>
    </row>
    <row r="108" spans="1:5">
      <c r="A108" s="89" t="s">
        <v>253</v>
      </c>
      <c r="B108" s="124">
        <v>43862.4</v>
      </c>
      <c r="C108" s="124">
        <v>45457.8</v>
      </c>
      <c r="D108" s="124">
        <v>630.5</v>
      </c>
      <c r="E108" s="125">
        <v>1592.9</v>
      </c>
    </row>
    <row r="109" spans="1:5">
      <c r="A109" s="89" t="s">
        <v>254</v>
      </c>
      <c r="B109" s="124">
        <v>5671039.7</v>
      </c>
      <c r="C109" s="124">
        <v>6039035</v>
      </c>
      <c r="D109" s="124">
        <v>88647.3</v>
      </c>
      <c r="E109" s="125">
        <v>397421.1</v>
      </c>
    </row>
    <row r="110" spans="1:5">
      <c r="A110" s="89" t="s">
        <v>255</v>
      </c>
      <c r="B110" s="256" t="s">
        <v>19</v>
      </c>
      <c r="C110" s="256" t="s">
        <v>19</v>
      </c>
      <c r="D110" s="256" t="s">
        <v>19</v>
      </c>
      <c r="E110" s="257" t="s">
        <v>19</v>
      </c>
    </row>
    <row r="111" spans="1:5">
      <c r="A111" s="89" t="s">
        <v>256</v>
      </c>
      <c r="B111" s="124">
        <v>41900.7</v>
      </c>
      <c r="C111" s="124">
        <v>50517.7</v>
      </c>
      <c r="D111" s="124">
        <v>140.5</v>
      </c>
      <c r="E111" s="125">
        <v>20598.2</v>
      </c>
    </row>
    <row r="112" spans="1:5">
      <c r="A112" s="89" t="s">
        <v>257</v>
      </c>
      <c r="B112" s="124">
        <v>3110.4</v>
      </c>
      <c r="C112" s="124">
        <v>2939.5</v>
      </c>
      <c r="D112" s="124">
        <v>0</v>
      </c>
      <c r="E112" s="125">
        <v>439.4</v>
      </c>
    </row>
    <row r="113" spans="1:5">
      <c r="A113" s="89" t="s">
        <v>258</v>
      </c>
      <c r="B113" s="124"/>
      <c r="C113" s="124"/>
      <c r="D113" s="124"/>
      <c r="E113" s="125"/>
    </row>
    <row r="114" spans="1:5">
      <c r="A114" s="89" t="s">
        <v>259</v>
      </c>
      <c r="B114" s="124">
        <v>4665368.8</v>
      </c>
      <c r="C114" s="124">
        <v>5127494</v>
      </c>
      <c r="D114" s="124">
        <v>124936.7</v>
      </c>
      <c r="E114" s="125">
        <v>305710.1</v>
      </c>
    </row>
    <row r="115" spans="1:5">
      <c r="A115" s="89" t="s">
        <v>260</v>
      </c>
      <c r="B115" s="124">
        <v>1744</v>
      </c>
      <c r="C115" s="124">
        <v>2285.5</v>
      </c>
      <c r="D115" s="124">
        <v>0</v>
      </c>
      <c r="E115" s="125">
        <v>46.5</v>
      </c>
    </row>
    <row r="116" spans="1:5">
      <c r="A116" s="89" t="s">
        <v>261</v>
      </c>
      <c r="B116" s="124">
        <v>2474.6</v>
      </c>
      <c r="C116" s="124">
        <v>2498.6</v>
      </c>
      <c r="D116" s="124">
        <v>0</v>
      </c>
      <c r="E116" s="125">
        <v>101</v>
      </c>
    </row>
    <row r="117" spans="1:5">
      <c r="A117" s="89" t="s">
        <v>262</v>
      </c>
      <c r="B117" s="256" t="s">
        <v>19</v>
      </c>
      <c r="C117" s="256" t="s">
        <v>19</v>
      </c>
      <c r="D117" s="256" t="s">
        <v>19</v>
      </c>
      <c r="E117" s="257" t="s">
        <v>19</v>
      </c>
    </row>
    <row r="118" spans="1:5">
      <c r="A118" s="89" t="s">
        <v>257</v>
      </c>
      <c r="B118" s="124">
        <v>3549410.4</v>
      </c>
      <c r="C118" s="124">
        <v>3783830.5</v>
      </c>
      <c r="D118" s="124">
        <v>44208.7</v>
      </c>
      <c r="E118" s="125">
        <v>218247.1</v>
      </c>
    </row>
    <row r="119" spans="1:5">
      <c r="A119" s="89" t="s">
        <v>263</v>
      </c>
      <c r="B119" s="124"/>
      <c r="C119" s="124"/>
      <c r="D119" s="124"/>
      <c r="E119" s="125"/>
    </row>
    <row r="120" spans="1:5">
      <c r="A120" s="131" t="s">
        <v>264</v>
      </c>
      <c r="B120" s="124">
        <v>735872.3</v>
      </c>
      <c r="C120" s="124">
        <v>985221.3</v>
      </c>
      <c r="D120" s="124">
        <v>62489.7</v>
      </c>
      <c r="E120" s="125">
        <v>16641.7</v>
      </c>
    </row>
    <row r="121" spans="1:5">
      <c r="A121" s="131" t="s">
        <v>265</v>
      </c>
      <c r="B121" s="124">
        <v>2740340.4</v>
      </c>
      <c r="C121" s="124">
        <v>2953154.9</v>
      </c>
      <c r="D121" s="124">
        <v>71477.7</v>
      </c>
      <c r="E121" s="125">
        <v>213501.8</v>
      </c>
    </row>
    <row r="122" spans="1:5">
      <c r="A122" s="131" t="s">
        <v>266</v>
      </c>
      <c r="B122" s="124">
        <v>3817542.3</v>
      </c>
      <c r="C122" s="124">
        <v>3982549.1</v>
      </c>
      <c r="D122" s="124">
        <v>33081.5</v>
      </c>
      <c r="E122" s="125">
        <v>238507.7</v>
      </c>
    </row>
    <row r="123" ht="12.75" spans="1:5">
      <c r="A123" s="132" t="s">
        <v>267</v>
      </c>
      <c r="B123" s="127">
        <v>925242.8</v>
      </c>
      <c r="C123" s="127">
        <v>995183.3</v>
      </c>
      <c r="D123" s="127">
        <v>2096.5</v>
      </c>
      <c r="E123" s="128">
        <v>55453.5</v>
      </c>
    </row>
    <row r="124" ht="12.75" spans="1:5">
      <c r="B124" s="26"/>
      <c r="C124" s="26"/>
      <c r="D124" s="26"/>
      <c r="E124" s="26"/>
    </row>
    <row r="125" spans="1:5">
      <c r="B125" s="26"/>
      <c r="C125" s="26"/>
      <c r="D125" s="26"/>
      <c r="E125" s="26"/>
    </row>
    <row r="126" spans="1:5">
      <c r="B126" s="26"/>
      <c r="C126" s="26"/>
      <c r="D126" s="26"/>
      <c r="E126" s="26"/>
    </row>
    <row r="127" spans="1:5">
      <c r="B127" s="26"/>
      <c r="C127" s="26"/>
      <c r="D127" s="26"/>
      <c r="E127" s="26"/>
    </row>
    <row r="128" spans="1:5">
      <c r="B128" s="26"/>
      <c r="C128" s="26"/>
      <c r="D128" s="26"/>
      <c r="E128" s="26"/>
    </row>
    <row r="129" spans="1:5">
      <c r="B129" s="26"/>
      <c r="C129" s="26"/>
      <c r="D129" s="26"/>
      <c r="E129" s="26"/>
    </row>
    <row r="130" spans="1:5">
      <c r="B130" s="26"/>
      <c r="C130" s="26"/>
      <c r="D130" s="26"/>
      <c r="E130" s="26"/>
    </row>
    <row r="131" spans="1:5">
      <c r="B131" s="26"/>
      <c r="C131" s="26"/>
      <c r="D131" s="26"/>
      <c r="E131" s="26"/>
    </row>
    <row r="132" spans="1:5">
      <c r="B132" s="26"/>
      <c r="C132" s="26"/>
      <c r="D132" s="26"/>
      <c r="E132" s="26"/>
    </row>
    <row r="133" spans="1:5">
      <c r="A133" s="99"/>
      <c r="B133" s="99"/>
      <c r="C133" s="99"/>
      <c r="D133" s="99"/>
      <c r="E133" s="99"/>
    </row>
  </sheetData>
  <mergeCells count="3">
    <mergeCell ref="A1:E1"/>
    <mergeCell ref="A2:E2"/>
    <mergeCell ref="A133:E133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F203"/>
  <sheetViews>
    <sheetView zoomScale="130" zoomScaleNormal="130" topLeftCell="A169" workbookViewId="0">
      <selection activeCell="B196" sqref="B196"/>
    </sheetView>
  </sheetViews>
  <sheetFormatPr defaultColWidth="9.125" defaultRowHeight="12" outlineLevelCol="5"/>
  <cols>
    <col min="1" max="1" width="33.375" style="26" customWidth="1"/>
    <col min="2" max="2" width="10.125" style="79" customWidth="1"/>
    <col min="3" max="5" width="9.5" style="79" customWidth="1"/>
    <col min="6" max="120" width="9.125" style="26" customWidth="1"/>
    <col min="121" max="16384" width="9.125" style="26"/>
  </cols>
  <sheetData>
    <row r="1" ht="39.75" customHeight="1" spans="1:5">
      <c r="A1" s="28" t="s">
        <v>268</v>
      </c>
      <c r="B1" s="28"/>
      <c r="C1" s="28"/>
      <c r="D1" s="28"/>
      <c r="E1" s="28"/>
    </row>
    <row r="2" ht="13.5" customHeight="1" spans="1:5">
      <c r="A2" s="68" t="s">
        <v>1</v>
      </c>
      <c r="B2" s="68"/>
      <c r="C2" s="68"/>
      <c r="D2" s="68"/>
      <c r="E2" s="68"/>
    </row>
    <row r="3" ht="42" customHeight="1" spans="1:5">
      <c r="A3" s="121" t="s">
        <v>2</v>
      </c>
      <c r="B3" s="122" t="s">
        <v>145</v>
      </c>
      <c r="C3" s="123" t="s">
        <v>146</v>
      </c>
      <c r="D3" s="123" t="s">
        <v>147</v>
      </c>
      <c r="E3" s="122" t="s">
        <v>148</v>
      </c>
    </row>
    <row r="4" spans="1:5">
      <c r="A4" s="82" t="s">
        <v>269</v>
      </c>
      <c r="B4" s="124">
        <v>1931239.1</v>
      </c>
      <c r="C4" s="124">
        <v>2911860.5</v>
      </c>
      <c r="D4" s="124">
        <v>2384448.3</v>
      </c>
      <c r="E4" s="125">
        <v>184415.3</v>
      </c>
    </row>
    <row r="5" spans="1:5">
      <c r="A5" s="82" t="s">
        <v>150</v>
      </c>
      <c r="B5" s="87"/>
      <c r="C5" s="87"/>
      <c r="D5" s="87"/>
      <c r="E5" s="88"/>
    </row>
    <row r="6" spans="1:5">
      <c r="A6" s="82" t="s">
        <v>270</v>
      </c>
      <c r="B6" s="124">
        <v>129765.9</v>
      </c>
      <c r="C6" s="124">
        <v>139098.7</v>
      </c>
      <c r="D6" s="124">
        <v>138943.5</v>
      </c>
      <c r="E6" s="125">
        <v>14692</v>
      </c>
    </row>
    <row r="7" spans="1:5">
      <c r="A7" s="82" t="s">
        <v>271</v>
      </c>
      <c r="B7" s="124">
        <v>8005.3</v>
      </c>
      <c r="C7" s="124">
        <v>7907</v>
      </c>
      <c r="D7" s="124">
        <v>7907</v>
      </c>
      <c r="E7" s="125">
        <v>873.2</v>
      </c>
    </row>
    <row r="8" spans="1:5">
      <c r="A8" s="82" t="s">
        <v>272</v>
      </c>
      <c r="B8" s="124">
        <v>120078.3</v>
      </c>
      <c r="C8" s="124">
        <v>129219.2</v>
      </c>
      <c r="D8" s="124">
        <v>129219.2</v>
      </c>
      <c r="E8" s="125">
        <v>13303.3</v>
      </c>
    </row>
    <row r="9" spans="1:5">
      <c r="A9" s="82" t="s">
        <v>273</v>
      </c>
      <c r="B9" s="124">
        <v>457.6</v>
      </c>
      <c r="C9" s="124">
        <v>652.1</v>
      </c>
      <c r="D9" s="124">
        <v>496.9</v>
      </c>
      <c r="E9" s="125">
        <v>505.3</v>
      </c>
    </row>
    <row r="10" spans="1:5">
      <c r="A10" s="82" t="s">
        <v>274</v>
      </c>
      <c r="B10" s="124">
        <v>1224.7</v>
      </c>
      <c r="C10" s="124">
        <v>1320.4</v>
      </c>
      <c r="D10" s="124">
        <v>1320.4</v>
      </c>
      <c r="E10" s="125">
        <v>10.2</v>
      </c>
    </row>
    <row r="11" spans="1:5">
      <c r="A11" s="82" t="s">
        <v>275</v>
      </c>
      <c r="B11" s="124">
        <v>348272.5</v>
      </c>
      <c r="C11" s="124">
        <v>426718.6</v>
      </c>
      <c r="D11" s="124">
        <v>378627.1</v>
      </c>
      <c r="E11" s="125">
        <v>23938.7</v>
      </c>
    </row>
    <row r="12" spans="1:5">
      <c r="A12" s="82" t="s">
        <v>276</v>
      </c>
      <c r="B12" s="124">
        <v>34830.2</v>
      </c>
      <c r="C12" s="124">
        <v>45123.5</v>
      </c>
      <c r="D12" s="124">
        <v>9803.1</v>
      </c>
      <c r="E12" s="125">
        <v>809.6</v>
      </c>
    </row>
    <row r="13" spans="1:5">
      <c r="A13" s="82" t="s">
        <v>277</v>
      </c>
      <c r="B13" s="124">
        <v>595.2</v>
      </c>
      <c r="C13" s="124">
        <v>1371.4</v>
      </c>
      <c r="D13" s="124">
        <v>1371.4</v>
      </c>
      <c r="E13" s="125">
        <v>43</v>
      </c>
    </row>
    <row r="14" spans="1:5">
      <c r="A14" s="82" t="s">
        <v>278</v>
      </c>
      <c r="B14" s="124">
        <v>891.3</v>
      </c>
      <c r="C14" s="124">
        <v>1111.6</v>
      </c>
      <c r="D14" s="124">
        <v>1111.6</v>
      </c>
      <c r="E14" s="125">
        <v>0</v>
      </c>
    </row>
    <row r="15" spans="1:5">
      <c r="A15" s="82" t="s">
        <v>279</v>
      </c>
      <c r="B15" s="124">
        <v>274757.8</v>
      </c>
      <c r="C15" s="124">
        <v>340807.9</v>
      </c>
      <c r="D15" s="124">
        <v>334288.5</v>
      </c>
      <c r="E15" s="125">
        <v>2518.5</v>
      </c>
    </row>
    <row r="16" spans="1:5">
      <c r="A16" s="82" t="s">
        <v>280</v>
      </c>
      <c r="B16" s="124"/>
      <c r="C16" s="124"/>
      <c r="D16" s="124"/>
      <c r="E16" s="125"/>
    </row>
    <row r="17" spans="1:5">
      <c r="A17" s="82" t="s">
        <v>281</v>
      </c>
      <c r="B17" s="124">
        <v>20043.9</v>
      </c>
      <c r="C17" s="124">
        <v>20457.1</v>
      </c>
      <c r="D17" s="124">
        <v>17995.4</v>
      </c>
      <c r="E17" s="125">
        <v>11596.7</v>
      </c>
    </row>
    <row r="18" spans="1:5">
      <c r="A18" s="82" t="s">
        <v>282</v>
      </c>
      <c r="B18" s="124">
        <v>12768.7</v>
      </c>
      <c r="C18" s="124">
        <v>12390.5</v>
      </c>
      <c r="D18" s="124">
        <v>8600.5</v>
      </c>
      <c r="E18" s="125">
        <v>8857</v>
      </c>
    </row>
    <row r="19" spans="1:5">
      <c r="A19" s="82" t="s">
        <v>283</v>
      </c>
      <c r="B19" s="124">
        <v>4385.4</v>
      </c>
      <c r="C19" s="124">
        <v>5456.6</v>
      </c>
      <c r="D19" s="124">
        <v>5456.6</v>
      </c>
      <c r="E19" s="125">
        <v>113.9</v>
      </c>
    </row>
    <row r="20" spans="1:5">
      <c r="A20" s="82" t="s">
        <v>284</v>
      </c>
      <c r="B20" s="124">
        <v>14999.4</v>
      </c>
      <c r="C20" s="124">
        <v>20167.2</v>
      </c>
      <c r="D20" s="124">
        <v>15394.3</v>
      </c>
      <c r="E20" s="125">
        <v>2302.5</v>
      </c>
    </row>
    <row r="21" spans="1:5">
      <c r="A21" s="82" t="s">
        <v>285</v>
      </c>
      <c r="B21" s="256" t="s">
        <v>19</v>
      </c>
      <c r="C21" s="256" t="s">
        <v>19</v>
      </c>
      <c r="D21" s="256" t="s">
        <v>19</v>
      </c>
      <c r="E21" s="257" t="s">
        <v>19</v>
      </c>
    </row>
    <row r="22" spans="1:5">
      <c r="A22" s="82" t="s">
        <v>286</v>
      </c>
      <c r="B22" s="124">
        <v>2982.5</v>
      </c>
      <c r="C22" s="124">
        <v>5071.6</v>
      </c>
      <c r="D22" s="124">
        <v>3752.5</v>
      </c>
      <c r="E22" s="125">
        <v>0</v>
      </c>
    </row>
    <row r="23" spans="1:5">
      <c r="A23" s="82" t="s">
        <v>287</v>
      </c>
      <c r="B23" s="256" t="s">
        <v>19</v>
      </c>
      <c r="C23" s="256" t="s">
        <v>19</v>
      </c>
      <c r="D23" s="256" t="s">
        <v>19</v>
      </c>
      <c r="E23" s="257" t="s">
        <v>19</v>
      </c>
    </row>
    <row r="24" spans="1:5">
      <c r="A24" s="82" t="s">
        <v>288</v>
      </c>
      <c r="B24" s="256" t="s">
        <v>19</v>
      </c>
      <c r="C24" s="256" t="s">
        <v>19</v>
      </c>
      <c r="D24" s="256" t="s">
        <v>19</v>
      </c>
      <c r="E24" s="257" t="s">
        <v>19</v>
      </c>
    </row>
    <row r="25" spans="1:5">
      <c r="A25" s="82" t="s">
        <v>289</v>
      </c>
      <c r="B25" s="256" t="s">
        <v>19</v>
      </c>
      <c r="C25" s="256" t="s">
        <v>19</v>
      </c>
      <c r="D25" s="256" t="s">
        <v>19</v>
      </c>
      <c r="E25" s="257" t="s">
        <v>19</v>
      </c>
    </row>
    <row r="26" spans="1:5">
      <c r="A26" s="82" t="s">
        <v>290</v>
      </c>
      <c r="B26" s="256" t="s">
        <v>19</v>
      </c>
      <c r="C26" s="256" t="s">
        <v>19</v>
      </c>
      <c r="D26" s="256" t="s">
        <v>19</v>
      </c>
      <c r="E26" s="257" t="s">
        <v>19</v>
      </c>
    </row>
    <row r="27" spans="1:5">
      <c r="A27" s="82" t="s">
        <v>291</v>
      </c>
      <c r="B27" s="256" t="s">
        <v>19</v>
      </c>
      <c r="C27" s="256" t="s">
        <v>19</v>
      </c>
      <c r="D27" s="256" t="s">
        <v>19</v>
      </c>
      <c r="E27" s="257" t="s">
        <v>19</v>
      </c>
    </row>
    <row r="28" spans="1:5">
      <c r="A28" s="82" t="s">
        <v>292</v>
      </c>
      <c r="B28" s="124">
        <v>12016.9</v>
      </c>
      <c r="C28" s="124">
        <v>15095.6</v>
      </c>
      <c r="D28" s="124">
        <v>11641.8</v>
      </c>
      <c r="E28" s="125">
        <v>2302.5</v>
      </c>
    </row>
    <row r="29" spans="1:5">
      <c r="A29" s="82" t="s">
        <v>293</v>
      </c>
      <c r="B29" s="256" t="s">
        <v>19</v>
      </c>
      <c r="C29" s="256" t="s">
        <v>19</v>
      </c>
      <c r="D29" s="256" t="s">
        <v>19</v>
      </c>
      <c r="E29" s="257" t="s">
        <v>19</v>
      </c>
    </row>
    <row r="30" spans="1:5">
      <c r="A30" s="82" t="s">
        <v>294</v>
      </c>
      <c r="B30" s="124">
        <v>43477.5</v>
      </c>
      <c r="C30" s="124">
        <v>54150.4</v>
      </c>
      <c r="D30" s="124">
        <v>41215.6</v>
      </c>
      <c r="E30" s="125">
        <v>17153.3</v>
      </c>
    </row>
    <row r="31" spans="1:5">
      <c r="A31" s="82" t="s">
        <v>295</v>
      </c>
      <c r="B31" s="256" t="s">
        <v>19</v>
      </c>
      <c r="C31" s="256" t="s">
        <v>19</v>
      </c>
      <c r="D31" s="256" t="s">
        <v>19</v>
      </c>
      <c r="E31" s="257" t="s">
        <v>19</v>
      </c>
    </row>
    <row r="32" spans="1:5">
      <c r="A32" s="82" t="s">
        <v>296</v>
      </c>
      <c r="B32" s="256" t="s">
        <v>19</v>
      </c>
      <c r="C32" s="256" t="s">
        <v>19</v>
      </c>
      <c r="D32" s="256" t="s">
        <v>19</v>
      </c>
      <c r="E32" s="257" t="s">
        <v>19</v>
      </c>
    </row>
    <row r="33" spans="1:5">
      <c r="A33" s="82" t="s">
        <v>297</v>
      </c>
      <c r="B33" s="124">
        <v>38511.7</v>
      </c>
      <c r="C33" s="124">
        <v>39737.3</v>
      </c>
      <c r="D33" s="124">
        <v>36046</v>
      </c>
      <c r="E33" s="125">
        <v>10853.5</v>
      </c>
    </row>
    <row r="34" spans="1:5">
      <c r="A34" s="82" t="s">
        <v>298</v>
      </c>
      <c r="B34" s="256" t="s">
        <v>19</v>
      </c>
      <c r="C34" s="256" t="s">
        <v>19</v>
      </c>
      <c r="D34" s="256" t="s">
        <v>19</v>
      </c>
      <c r="E34" s="257" t="s">
        <v>19</v>
      </c>
    </row>
    <row r="35" spans="1:5">
      <c r="A35" s="82" t="s">
        <v>299</v>
      </c>
      <c r="B35" s="124">
        <v>4965.8</v>
      </c>
      <c r="C35" s="124">
        <v>14413.1</v>
      </c>
      <c r="D35" s="124">
        <v>5169.6</v>
      </c>
      <c r="E35" s="125">
        <v>6299.8</v>
      </c>
    </row>
    <row r="36" spans="1:5">
      <c r="A36" s="82" t="s">
        <v>300</v>
      </c>
      <c r="B36" s="256" t="s">
        <v>19</v>
      </c>
      <c r="C36" s="256" t="s">
        <v>19</v>
      </c>
      <c r="D36" s="256" t="s">
        <v>19</v>
      </c>
      <c r="E36" s="257" t="s">
        <v>19</v>
      </c>
    </row>
    <row r="37" spans="1:5">
      <c r="A37" s="82" t="s">
        <v>301</v>
      </c>
      <c r="B37" s="256" t="s">
        <v>19</v>
      </c>
      <c r="C37" s="256" t="s">
        <v>19</v>
      </c>
      <c r="D37" s="256" t="s">
        <v>19</v>
      </c>
      <c r="E37" s="257" t="s">
        <v>19</v>
      </c>
    </row>
    <row r="38" spans="1:5">
      <c r="A38" s="82" t="s">
        <v>302</v>
      </c>
      <c r="B38" s="256" t="s">
        <v>19</v>
      </c>
      <c r="C38" s="256" t="s">
        <v>19</v>
      </c>
      <c r="D38" s="256" t="s">
        <v>19</v>
      </c>
      <c r="E38" s="257" t="s">
        <v>19</v>
      </c>
    </row>
    <row r="39" spans="1:5">
      <c r="A39" s="82" t="s">
        <v>303</v>
      </c>
      <c r="B39" s="256" t="s">
        <v>19</v>
      </c>
      <c r="C39" s="256" t="s">
        <v>19</v>
      </c>
      <c r="D39" s="256" t="s">
        <v>19</v>
      </c>
      <c r="E39" s="257" t="s">
        <v>19</v>
      </c>
    </row>
    <row r="40" spans="1:5">
      <c r="A40" s="82" t="s">
        <v>304</v>
      </c>
      <c r="B40" s="124">
        <v>124940.9</v>
      </c>
      <c r="C40" s="124">
        <v>212365.1</v>
      </c>
      <c r="D40" s="124">
        <v>153324.9</v>
      </c>
      <c r="E40" s="125">
        <v>18075.1</v>
      </c>
    </row>
    <row r="41" spans="1:5">
      <c r="A41" s="82" t="s">
        <v>305</v>
      </c>
      <c r="B41" s="124">
        <v>121427.3</v>
      </c>
      <c r="C41" s="124">
        <v>207540.9</v>
      </c>
      <c r="D41" s="124">
        <v>150676.4</v>
      </c>
      <c r="E41" s="125">
        <v>17949.9</v>
      </c>
    </row>
    <row r="42" spans="1:5">
      <c r="A42" s="82" t="s">
        <v>306</v>
      </c>
      <c r="B42" s="124">
        <v>3513.6</v>
      </c>
      <c r="C42" s="124">
        <v>4824.2</v>
      </c>
      <c r="D42" s="124">
        <v>2648.5</v>
      </c>
      <c r="E42" s="125">
        <v>125.2</v>
      </c>
    </row>
    <row r="43" spans="1:5">
      <c r="A43" s="82" t="s">
        <v>307</v>
      </c>
      <c r="B43" s="256" t="s">
        <v>19</v>
      </c>
      <c r="C43" s="256" t="s">
        <v>19</v>
      </c>
      <c r="D43" s="256" t="s">
        <v>19</v>
      </c>
      <c r="E43" s="257" t="s">
        <v>19</v>
      </c>
    </row>
    <row r="44" spans="1:5">
      <c r="A44" s="82" t="s">
        <v>308</v>
      </c>
      <c r="B44" s="256" t="s">
        <v>19</v>
      </c>
      <c r="C44" s="256" t="s">
        <v>19</v>
      </c>
      <c r="D44" s="256" t="s">
        <v>19</v>
      </c>
      <c r="E44" s="257" t="s">
        <v>19</v>
      </c>
    </row>
    <row r="45" spans="1:5">
      <c r="A45" s="82" t="s">
        <v>309</v>
      </c>
      <c r="B45" s="256" t="s">
        <v>19</v>
      </c>
      <c r="C45" s="256" t="s">
        <v>19</v>
      </c>
      <c r="D45" s="256" t="s">
        <v>19</v>
      </c>
      <c r="E45" s="257" t="s">
        <v>19</v>
      </c>
    </row>
    <row r="46" spans="1:5">
      <c r="A46" s="82" t="s">
        <v>310</v>
      </c>
      <c r="B46" s="124">
        <v>1122701.5</v>
      </c>
      <c r="C46" s="124">
        <v>1894609.3</v>
      </c>
      <c r="D46" s="124">
        <v>1521643.5</v>
      </c>
      <c r="E46" s="125">
        <v>92242.4</v>
      </c>
    </row>
    <row r="47" spans="1:5">
      <c r="A47" s="82" t="s">
        <v>311</v>
      </c>
      <c r="B47" s="124">
        <v>842309.1</v>
      </c>
      <c r="C47" s="124">
        <v>827509.5</v>
      </c>
      <c r="D47" s="124">
        <v>775440.2</v>
      </c>
      <c r="E47" s="125">
        <v>83815</v>
      </c>
    </row>
    <row r="48" spans="1:5">
      <c r="A48" s="82" t="s">
        <v>312</v>
      </c>
      <c r="B48" s="256" t="s">
        <v>19</v>
      </c>
      <c r="C48" s="256" t="s">
        <v>19</v>
      </c>
      <c r="D48" s="256" t="s">
        <v>19</v>
      </c>
      <c r="E48" s="257" t="s">
        <v>19</v>
      </c>
    </row>
    <row r="49" spans="1:5">
      <c r="A49" s="82" t="s">
        <v>313</v>
      </c>
      <c r="B49" s="256" t="s">
        <v>19</v>
      </c>
      <c r="C49" s="256" t="s">
        <v>19</v>
      </c>
      <c r="D49" s="256" t="s">
        <v>19</v>
      </c>
      <c r="E49" s="257" t="s">
        <v>19</v>
      </c>
    </row>
    <row r="50" spans="1:5">
      <c r="A50" s="82" t="s">
        <v>314</v>
      </c>
      <c r="B50" s="124">
        <v>7198.1</v>
      </c>
      <c r="C50" s="124">
        <v>7106.3</v>
      </c>
      <c r="D50" s="124">
        <v>4328.2</v>
      </c>
      <c r="E50" s="125">
        <v>1666.2</v>
      </c>
    </row>
    <row r="51" spans="1:5">
      <c r="A51" s="82" t="s">
        <v>315</v>
      </c>
      <c r="B51" s="124">
        <v>273194.3</v>
      </c>
      <c r="C51" s="124">
        <v>1059993.5</v>
      </c>
      <c r="D51" s="124">
        <v>741875.1</v>
      </c>
      <c r="E51" s="125">
        <v>6761.2</v>
      </c>
    </row>
    <row r="52" spans="1:5">
      <c r="A52" s="82" t="s">
        <v>316</v>
      </c>
      <c r="B52" s="256" t="s">
        <v>19</v>
      </c>
      <c r="C52" s="256" t="s">
        <v>19</v>
      </c>
      <c r="D52" s="256" t="s">
        <v>19</v>
      </c>
      <c r="E52" s="257" t="s">
        <v>19</v>
      </c>
    </row>
    <row r="53" spans="1:5">
      <c r="A53" s="82" t="s">
        <v>317</v>
      </c>
      <c r="B53" s="256" t="s">
        <v>19</v>
      </c>
      <c r="C53" s="256" t="s">
        <v>19</v>
      </c>
      <c r="D53" s="256" t="s">
        <v>19</v>
      </c>
      <c r="E53" s="257" t="s">
        <v>19</v>
      </c>
    </row>
    <row r="54" spans="1:5">
      <c r="A54" s="82" t="s">
        <v>318</v>
      </c>
      <c r="B54" s="124">
        <v>110394.6</v>
      </c>
      <c r="C54" s="124">
        <v>117425.7</v>
      </c>
      <c r="D54" s="124">
        <v>95851.4</v>
      </c>
      <c r="E54" s="125">
        <v>13582.7</v>
      </c>
    </row>
    <row r="55" spans="1:5">
      <c r="A55" s="82" t="s">
        <v>319</v>
      </c>
      <c r="B55" s="256" t="s">
        <v>19</v>
      </c>
      <c r="C55" s="256" t="s">
        <v>19</v>
      </c>
      <c r="D55" s="256" t="s">
        <v>19</v>
      </c>
      <c r="E55" s="257" t="s">
        <v>19</v>
      </c>
    </row>
    <row r="56" spans="1:5">
      <c r="A56" s="82" t="s">
        <v>320</v>
      </c>
      <c r="B56" s="124">
        <v>54218.9</v>
      </c>
      <c r="C56" s="124">
        <v>59379.3</v>
      </c>
      <c r="D56" s="124">
        <v>58716.8</v>
      </c>
      <c r="E56" s="125">
        <v>10576.6</v>
      </c>
    </row>
    <row r="57" spans="1:5">
      <c r="A57" s="82" t="s">
        <v>321</v>
      </c>
      <c r="B57" s="124">
        <v>870</v>
      </c>
      <c r="C57" s="124">
        <v>1083.2</v>
      </c>
      <c r="D57" s="124">
        <v>1083.2</v>
      </c>
      <c r="E57" s="125">
        <v>56.6</v>
      </c>
    </row>
    <row r="58" spans="1:5">
      <c r="A58" s="82" t="s">
        <v>322</v>
      </c>
      <c r="B58" s="124">
        <v>54279.4</v>
      </c>
      <c r="C58" s="124">
        <v>55832.4</v>
      </c>
      <c r="D58" s="124">
        <v>34976.5</v>
      </c>
      <c r="E58" s="125">
        <v>2775.3</v>
      </c>
    </row>
    <row r="59" spans="1:5">
      <c r="A59" s="82" t="s">
        <v>323</v>
      </c>
      <c r="B59" s="124">
        <v>1026.3</v>
      </c>
      <c r="C59" s="124">
        <v>1130.8</v>
      </c>
      <c r="D59" s="124">
        <v>1074.9</v>
      </c>
      <c r="E59" s="125">
        <v>174.2</v>
      </c>
    </row>
    <row r="60" spans="1:5">
      <c r="A60" s="82" t="s">
        <v>324</v>
      </c>
      <c r="B60" s="124">
        <v>2358.6</v>
      </c>
      <c r="C60" s="124">
        <v>2787.6</v>
      </c>
      <c r="D60" s="124">
        <v>2787.6</v>
      </c>
      <c r="E60" s="125">
        <v>473.1</v>
      </c>
    </row>
    <row r="61" spans="1:5">
      <c r="A61" s="82" t="s">
        <v>325</v>
      </c>
      <c r="B61" s="124">
        <v>924.8</v>
      </c>
      <c r="C61" s="124">
        <v>1037.1</v>
      </c>
      <c r="D61" s="124">
        <v>1037.1</v>
      </c>
      <c r="E61" s="125">
        <v>0.3</v>
      </c>
    </row>
    <row r="62" spans="1:5">
      <c r="A62" s="82" t="s">
        <v>326</v>
      </c>
      <c r="B62" s="256" t="s">
        <v>19</v>
      </c>
      <c r="C62" s="256" t="s">
        <v>19</v>
      </c>
      <c r="D62" s="256" t="s">
        <v>19</v>
      </c>
      <c r="E62" s="257" t="s">
        <v>19</v>
      </c>
    </row>
    <row r="63" spans="1:5">
      <c r="A63" s="82" t="s">
        <v>327</v>
      </c>
      <c r="B63" s="124">
        <v>888.3</v>
      </c>
      <c r="C63" s="124">
        <v>1013.2</v>
      </c>
      <c r="D63" s="124">
        <v>1013.2</v>
      </c>
      <c r="E63" s="125">
        <v>43.2</v>
      </c>
    </row>
    <row r="64" spans="1:5">
      <c r="A64" s="82" t="s">
        <v>328</v>
      </c>
      <c r="B64" s="256" t="s">
        <v>19</v>
      </c>
      <c r="C64" s="256" t="s">
        <v>19</v>
      </c>
      <c r="D64" s="256" t="s">
        <v>19</v>
      </c>
      <c r="E64" s="257" t="s">
        <v>19</v>
      </c>
    </row>
    <row r="65" spans="1:5">
      <c r="A65" s="82" t="s">
        <v>329</v>
      </c>
      <c r="B65" s="124">
        <v>531.2</v>
      </c>
      <c r="C65" s="124">
        <v>634.5</v>
      </c>
      <c r="D65" s="124">
        <v>634.5</v>
      </c>
      <c r="E65" s="125">
        <v>429.6</v>
      </c>
    </row>
    <row r="66" spans="1:5">
      <c r="A66" s="82" t="s">
        <v>330</v>
      </c>
      <c r="B66" s="256" t="s">
        <v>19</v>
      </c>
      <c r="C66" s="256" t="s">
        <v>19</v>
      </c>
      <c r="D66" s="256" t="s">
        <v>19</v>
      </c>
      <c r="E66" s="257" t="s">
        <v>19</v>
      </c>
    </row>
    <row r="67" spans="1:5">
      <c r="A67" s="82" t="s">
        <v>331</v>
      </c>
      <c r="B67" s="256" t="s">
        <v>19</v>
      </c>
      <c r="C67" s="256" t="s">
        <v>19</v>
      </c>
      <c r="D67" s="256" t="s">
        <v>19</v>
      </c>
      <c r="E67" s="257" t="s">
        <v>19</v>
      </c>
    </row>
    <row r="68" spans="1:5">
      <c r="A68" s="82" t="s">
        <v>332</v>
      </c>
      <c r="B68" s="124">
        <v>14.3</v>
      </c>
      <c r="C68" s="124">
        <v>102.8</v>
      </c>
      <c r="D68" s="124">
        <v>102.8</v>
      </c>
      <c r="E68" s="125">
        <v>0</v>
      </c>
    </row>
    <row r="69" spans="1:5">
      <c r="A69" s="82" t="s">
        <v>333</v>
      </c>
      <c r="B69" s="124">
        <v>34328.2</v>
      </c>
      <c r="C69" s="124">
        <v>44537.9</v>
      </c>
      <c r="D69" s="124">
        <v>36660.4</v>
      </c>
      <c r="E69" s="125">
        <v>1955.5</v>
      </c>
    </row>
    <row r="70" spans="1:5">
      <c r="A70" s="82" t="s">
        <v>334</v>
      </c>
      <c r="B70" s="256" t="s">
        <v>19</v>
      </c>
      <c r="C70" s="256" t="s">
        <v>19</v>
      </c>
      <c r="D70" s="256" t="s">
        <v>19</v>
      </c>
      <c r="E70" s="257" t="s">
        <v>19</v>
      </c>
    </row>
    <row r="71" spans="1:5">
      <c r="A71" s="82" t="s">
        <v>335</v>
      </c>
      <c r="B71" s="124">
        <v>6928.5</v>
      </c>
      <c r="C71" s="124">
        <v>10932.5</v>
      </c>
      <c r="D71" s="124">
        <v>5196</v>
      </c>
      <c r="E71" s="125">
        <v>595.1</v>
      </c>
    </row>
    <row r="72" spans="1:5">
      <c r="A72" s="82" t="s">
        <v>336</v>
      </c>
      <c r="B72" s="256" t="s">
        <v>19</v>
      </c>
      <c r="C72" s="256" t="s">
        <v>19</v>
      </c>
      <c r="D72" s="256" t="s">
        <v>19</v>
      </c>
      <c r="E72" s="257" t="s">
        <v>19</v>
      </c>
    </row>
    <row r="73" spans="1:5">
      <c r="A73" s="82" t="s">
        <v>337</v>
      </c>
      <c r="B73" s="256" t="s">
        <v>19</v>
      </c>
      <c r="C73" s="256" t="s">
        <v>19</v>
      </c>
      <c r="D73" s="256" t="s">
        <v>19</v>
      </c>
      <c r="E73" s="257" t="s">
        <v>19</v>
      </c>
    </row>
    <row r="74" spans="1:5">
      <c r="A74" s="82" t="s">
        <v>338</v>
      </c>
      <c r="B74" s="256" t="s">
        <v>19</v>
      </c>
      <c r="C74" s="256" t="s">
        <v>19</v>
      </c>
      <c r="D74" s="256" t="s">
        <v>19</v>
      </c>
      <c r="E74" s="257" t="s">
        <v>19</v>
      </c>
    </row>
    <row r="75" spans="1:5">
      <c r="A75" s="82" t="s">
        <v>339</v>
      </c>
      <c r="B75" s="124">
        <v>27399.7</v>
      </c>
      <c r="C75" s="124">
        <v>33605.4</v>
      </c>
      <c r="D75" s="124">
        <v>31464.4</v>
      </c>
      <c r="E75" s="125">
        <v>1360.4</v>
      </c>
    </row>
    <row r="76" spans="1:5">
      <c r="A76" s="82" t="s">
        <v>340</v>
      </c>
      <c r="B76" s="256" t="s">
        <v>19</v>
      </c>
      <c r="C76" s="256" t="s">
        <v>19</v>
      </c>
      <c r="D76" s="256" t="s">
        <v>19</v>
      </c>
      <c r="E76" s="257" t="s">
        <v>19</v>
      </c>
    </row>
    <row r="77" spans="1:5">
      <c r="A77" s="82" t="s">
        <v>341</v>
      </c>
      <c r="B77" s="256" t="s">
        <v>19</v>
      </c>
      <c r="C77" s="256" t="s">
        <v>19</v>
      </c>
      <c r="D77" s="256" t="s">
        <v>19</v>
      </c>
      <c r="E77" s="257" t="s">
        <v>19</v>
      </c>
    </row>
    <row r="78" spans="1:5">
      <c r="A78" s="82" t="s">
        <v>225</v>
      </c>
      <c r="B78" s="124"/>
      <c r="C78" s="124"/>
      <c r="D78" s="124"/>
      <c r="E78" s="125"/>
    </row>
    <row r="79" spans="1:5">
      <c r="A79" s="89" t="s">
        <v>226</v>
      </c>
      <c r="B79" s="124">
        <v>1872282.4</v>
      </c>
      <c r="C79" s="124">
        <v>2103227.3</v>
      </c>
      <c r="D79" s="124">
        <v>1812747.9</v>
      </c>
      <c r="E79" s="125">
        <v>181409.4</v>
      </c>
    </row>
    <row r="80" spans="1:5">
      <c r="A80" s="89" t="s">
        <v>227</v>
      </c>
      <c r="B80" s="124">
        <v>1348.9</v>
      </c>
      <c r="C80" s="124">
        <v>1466.6</v>
      </c>
      <c r="D80" s="124">
        <v>1466.6</v>
      </c>
      <c r="E80" s="125">
        <v>984.6</v>
      </c>
    </row>
    <row r="81" spans="1:5">
      <c r="A81" s="89" t="s">
        <v>228</v>
      </c>
      <c r="B81" s="124">
        <v>725392.2</v>
      </c>
      <c r="C81" s="124">
        <v>803025.7</v>
      </c>
      <c r="D81" s="124">
        <v>693252.5</v>
      </c>
      <c r="E81" s="125">
        <v>87083.6</v>
      </c>
    </row>
    <row r="82" spans="1:5">
      <c r="A82" s="89" t="s">
        <v>229</v>
      </c>
      <c r="B82" s="124">
        <v>761791.1</v>
      </c>
      <c r="C82" s="124">
        <v>831102.6</v>
      </c>
      <c r="D82" s="124">
        <v>699834.1</v>
      </c>
      <c r="E82" s="125">
        <v>87476.5</v>
      </c>
    </row>
    <row r="83" spans="1:5">
      <c r="A83" s="89" t="s">
        <v>230</v>
      </c>
      <c r="B83" s="124">
        <v>235366.9</v>
      </c>
      <c r="C83" s="124">
        <v>297925.9</v>
      </c>
      <c r="D83" s="124">
        <v>297925.9</v>
      </c>
      <c r="E83" s="125">
        <v>1976</v>
      </c>
    </row>
    <row r="84" spans="1:5">
      <c r="A84" s="89" t="s">
        <v>231</v>
      </c>
      <c r="B84" s="256" t="s">
        <v>19</v>
      </c>
      <c r="C84" s="256" t="s">
        <v>19</v>
      </c>
      <c r="D84" s="256" t="s">
        <v>19</v>
      </c>
      <c r="E84" s="257" t="s">
        <v>19</v>
      </c>
    </row>
    <row r="85" spans="1:5">
      <c r="A85" s="89" t="s">
        <v>232</v>
      </c>
      <c r="B85" s="124">
        <v>5682.6</v>
      </c>
      <c r="C85" s="124">
        <v>7415.6</v>
      </c>
      <c r="D85" s="124">
        <v>6939.2</v>
      </c>
      <c r="E85" s="125">
        <v>98.9</v>
      </c>
    </row>
    <row r="86" spans="1:5">
      <c r="A86" s="89" t="s">
        <v>233</v>
      </c>
      <c r="B86" s="124">
        <v>8592.5</v>
      </c>
      <c r="C86" s="124">
        <v>9916.4</v>
      </c>
      <c r="D86" s="124">
        <v>6904.9</v>
      </c>
      <c r="E86" s="125">
        <v>154</v>
      </c>
    </row>
    <row r="87" spans="1:5">
      <c r="A87" s="89" t="s">
        <v>234</v>
      </c>
      <c r="B87" s="256" t="s">
        <v>19</v>
      </c>
      <c r="C87" s="256" t="s">
        <v>19</v>
      </c>
      <c r="D87" s="256" t="s">
        <v>19</v>
      </c>
      <c r="E87" s="257" t="s">
        <v>19</v>
      </c>
    </row>
    <row r="88" spans="1:5">
      <c r="A88" s="89" t="s">
        <v>235</v>
      </c>
      <c r="B88" s="124">
        <v>1348.7</v>
      </c>
      <c r="C88" s="124">
        <v>1578.3</v>
      </c>
      <c r="D88" s="124">
        <v>1373</v>
      </c>
      <c r="E88" s="125">
        <v>18.2</v>
      </c>
    </row>
    <row r="89" spans="1:5">
      <c r="A89" s="89" t="s">
        <v>236</v>
      </c>
      <c r="B89" s="124">
        <v>96535</v>
      </c>
      <c r="C89" s="124">
        <v>109055</v>
      </c>
      <c r="D89" s="124">
        <v>76536.2</v>
      </c>
      <c r="E89" s="125">
        <v>2877.5</v>
      </c>
    </row>
    <row r="90" spans="1:5">
      <c r="A90" s="89" t="s">
        <v>237</v>
      </c>
      <c r="B90" s="124">
        <v>36224.5</v>
      </c>
      <c r="C90" s="124">
        <v>41741.2</v>
      </c>
      <c r="D90" s="124">
        <v>28515.5</v>
      </c>
      <c r="E90" s="125">
        <v>740.1</v>
      </c>
    </row>
    <row r="91" spans="1:5">
      <c r="A91" s="89" t="s">
        <v>238</v>
      </c>
      <c r="B91" s="256" t="s">
        <v>19</v>
      </c>
      <c r="C91" s="256" t="s">
        <v>19</v>
      </c>
      <c r="D91" s="256" t="s">
        <v>19</v>
      </c>
      <c r="E91" s="257" t="s">
        <v>19</v>
      </c>
    </row>
    <row r="92" spans="1:5">
      <c r="A92" s="89" t="s">
        <v>239</v>
      </c>
      <c r="B92" s="124">
        <v>58956.7</v>
      </c>
      <c r="C92" s="124">
        <v>59488.8</v>
      </c>
      <c r="D92" s="124">
        <v>59488.8</v>
      </c>
      <c r="E92" s="125">
        <v>3005.9</v>
      </c>
    </row>
    <row r="93" spans="1:5">
      <c r="A93" s="89" t="s">
        <v>240</v>
      </c>
      <c r="B93" s="124">
        <v>58956.7</v>
      </c>
      <c r="C93" s="124">
        <v>59488.8</v>
      </c>
      <c r="D93" s="124">
        <v>59488.8</v>
      </c>
      <c r="E93" s="125">
        <v>3005.9</v>
      </c>
    </row>
    <row r="94" spans="1:5">
      <c r="A94" s="89" t="s">
        <v>241</v>
      </c>
      <c r="B94" s="256" t="s">
        <v>19</v>
      </c>
      <c r="C94" s="256" t="s">
        <v>19</v>
      </c>
      <c r="D94" s="256" t="s">
        <v>19</v>
      </c>
      <c r="E94" s="257" t="s">
        <v>19</v>
      </c>
    </row>
    <row r="95" spans="1:5">
      <c r="A95" s="89" t="s">
        <v>242</v>
      </c>
      <c r="B95" s="256" t="s">
        <v>19</v>
      </c>
      <c r="C95" s="256" t="s">
        <v>19</v>
      </c>
      <c r="D95" s="256" t="s">
        <v>19</v>
      </c>
      <c r="E95" s="257" t="s">
        <v>19</v>
      </c>
    </row>
    <row r="96" spans="1:5">
      <c r="A96" s="89" t="s">
        <v>243</v>
      </c>
      <c r="B96" s="256" t="s">
        <v>19</v>
      </c>
      <c r="C96" s="256" t="s">
        <v>19</v>
      </c>
      <c r="D96" s="256" t="s">
        <v>19</v>
      </c>
      <c r="E96" s="257" t="s">
        <v>19</v>
      </c>
    </row>
    <row r="97" spans="1:5">
      <c r="A97" s="89" t="s">
        <v>244</v>
      </c>
      <c r="B97" s="124">
        <v>0</v>
      </c>
      <c r="C97" s="124">
        <v>749144.4</v>
      </c>
      <c r="D97" s="124">
        <v>512211.6</v>
      </c>
      <c r="E97" s="125">
        <v>0</v>
      </c>
    </row>
    <row r="98" spans="1:5">
      <c r="A98" s="89" t="s">
        <v>245</v>
      </c>
      <c r="B98" s="256" t="s">
        <v>19</v>
      </c>
      <c r="C98" s="256" t="s">
        <v>19</v>
      </c>
      <c r="D98" s="256" t="s">
        <v>19</v>
      </c>
      <c r="E98" s="257" t="s">
        <v>19</v>
      </c>
    </row>
    <row r="99" spans="1:5">
      <c r="A99" s="89" t="s">
        <v>246</v>
      </c>
      <c r="B99" s="256" t="s">
        <v>19</v>
      </c>
      <c r="C99" s="256" t="s">
        <v>19</v>
      </c>
      <c r="D99" s="256" t="s">
        <v>19</v>
      </c>
      <c r="E99" s="257" t="s">
        <v>19</v>
      </c>
    </row>
    <row r="100" spans="1:5">
      <c r="A100" s="89" t="s">
        <v>247</v>
      </c>
      <c r="B100" s="256" t="s">
        <v>19</v>
      </c>
      <c r="C100" s="256" t="s">
        <v>19</v>
      </c>
      <c r="D100" s="256" t="s">
        <v>19</v>
      </c>
      <c r="E100" s="257" t="s">
        <v>19</v>
      </c>
    </row>
    <row r="101" spans="1:5">
      <c r="A101" s="89" t="s">
        <v>248</v>
      </c>
      <c r="B101" s="124">
        <v>0</v>
      </c>
      <c r="C101" s="124">
        <v>749144.4</v>
      </c>
      <c r="D101" s="124">
        <v>512211.6</v>
      </c>
      <c r="E101" s="125">
        <v>0</v>
      </c>
    </row>
    <row r="102" spans="1:5">
      <c r="A102" s="89" t="s">
        <v>249</v>
      </c>
      <c r="B102" s="256" t="s">
        <v>19</v>
      </c>
      <c r="C102" s="256" t="s">
        <v>19</v>
      </c>
      <c r="D102" s="256" t="s">
        <v>19</v>
      </c>
      <c r="E102" s="257" t="s">
        <v>19</v>
      </c>
    </row>
    <row r="103" spans="1:5">
      <c r="A103" s="89" t="s">
        <v>250</v>
      </c>
      <c r="B103" s="256" t="s">
        <v>19</v>
      </c>
      <c r="C103" s="256" t="s">
        <v>19</v>
      </c>
      <c r="D103" s="256" t="s">
        <v>19</v>
      </c>
      <c r="E103" s="257" t="s">
        <v>19</v>
      </c>
    </row>
    <row r="104" spans="1:5">
      <c r="A104" s="82" t="s">
        <v>251</v>
      </c>
      <c r="B104" s="124"/>
      <c r="C104" s="124"/>
      <c r="D104" s="124"/>
      <c r="E104" s="125"/>
    </row>
    <row r="105" spans="1:5">
      <c r="A105" s="82" t="s">
        <v>252</v>
      </c>
      <c r="B105" s="124">
        <v>108179.4</v>
      </c>
      <c r="C105" s="124">
        <v>864335.2</v>
      </c>
      <c r="D105" s="124">
        <v>616957.3</v>
      </c>
      <c r="E105" s="125">
        <v>22432.8</v>
      </c>
    </row>
    <row r="106" spans="1:5">
      <c r="A106" s="82" t="s">
        <v>253</v>
      </c>
      <c r="B106" s="124">
        <v>13106.7</v>
      </c>
      <c r="C106" s="124">
        <v>15163.9</v>
      </c>
      <c r="D106" s="124">
        <v>11947.1</v>
      </c>
      <c r="E106" s="125">
        <v>997.6</v>
      </c>
    </row>
    <row r="107" spans="1:5">
      <c r="A107" s="82" t="s">
        <v>254</v>
      </c>
      <c r="B107" s="124">
        <v>1579089.8</v>
      </c>
      <c r="C107" s="124">
        <v>1812602.1</v>
      </c>
      <c r="D107" s="124">
        <v>1552748</v>
      </c>
      <c r="E107" s="125">
        <v>140717.5</v>
      </c>
    </row>
    <row r="108" spans="1:5">
      <c r="A108" s="82" t="s">
        <v>255</v>
      </c>
      <c r="B108" s="124">
        <v>155448.2</v>
      </c>
      <c r="C108" s="124">
        <v>147547.2</v>
      </c>
      <c r="D108" s="124">
        <v>130583.8</v>
      </c>
      <c r="E108" s="125">
        <v>11837.9</v>
      </c>
    </row>
    <row r="109" spans="1:5">
      <c r="A109" s="82" t="s">
        <v>256</v>
      </c>
      <c r="B109" s="124">
        <v>75415</v>
      </c>
      <c r="C109" s="124">
        <v>72212.1</v>
      </c>
      <c r="D109" s="124">
        <v>72212.1</v>
      </c>
      <c r="E109" s="125">
        <v>8429.5</v>
      </c>
    </row>
    <row r="110" spans="1:5">
      <c r="A110" s="82" t="s">
        <v>257</v>
      </c>
      <c r="B110" s="256" t="s">
        <v>19</v>
      </c>
      <c r="C110" s="256" t="s">
        <v>19</v>
      </c>
      <c r="D110" s="256" t="s">
        <v>19</v>
      </c>
      <c r="E110" s="257" t="s">
        <v>19</v>
      </c>
    </row>
    <row r="111" spans="1:5">
      <c r="A111" s="82" t="s">
        <v>258</v>
      </c>
      <c r="B111" s="124"/>
      <c r="C111" s="124"/>
      <c r="D111" s="124"/>
      <c r="E111" s="125"/>
    </row>
    <row r="112" spans="1:5">
      <c r="A112" s="82" t="s">
        <v>259</v>
      </c>
      <c r="B112" s="124">
        <v>1349017.2</v>
      </c>
      <c r="C112" s="124">
        <v>2156042.9</v>
      </c>
      <c r="D112" s="124">
        <v>1757411.1</v>
      </c>
      <c r="E112" s="125">
        <v>145037</v>
      </c>
    </row>
    <row r="113" spans="1:5">
      <c r="A113" s="82" t="s">
        <v>260</v>
      </c>
      <c r="B113" s="124">
        <v>432024.6</v>
      </c>
      <c r="C113" s="124">
        <v>578286</v>
      </c>
      <c r="D113" s="124">
        <v>506337.9</v>
      </c>
      <c r="E113" s="125">
        <v>31193.8</v>
      </c>
    </row>
    <row r="114" spans="1:5">
      <c r="A114" s="82" t="s">
        <v>261</v>
      </c>
      <c r="B114" s="124">
        <v>22143.3</v>
      </c>
      <c r="C114" s="124">
        <v>24847.3</v>
      </c>
      <c r="D114" s="124">
        <v>24847.3</v>
      </c>
      <c r="E114" s="125">
        <v>1099.3</v>
      </c>
    </row>
    <row r="115" spans="1:5">
      <c r="A115" s="82" t="s">
        <v>262</v>
      </c>
      <c r="B115" s="124">
        <v>6216.8</v>
      </c>
      <c r="C115" s="124">
        <v>11331.4</v>
      </c>
      <c r="D115" s="124">
        <v>6618.9</v>
      </c>
      <c r="E115" s="125">
        <v>1899.6</v>
      </c>
    </row>
    <row r="116" spans="1:5">
      <c r="A116" s="82" t="s">
        <v>257</v>
      </c>
      <c r="B116" s="124">
        <v>121837.2</v>
      </c>
      <c r="C116" s="124">
        <v>141352.9</v>
      </c>
      <c r="D116" s="124">
        <v>89233.1</v>
      </c>
      <c r="E116" s="125">
        <v>5185.6</v>
      </c>
    </row>
    <row r="117" spans="1:5">
      <c r="A117" s="82" t="s">
        <v>342</v>
      </c>
      <c r="B117" s="124"/>
      <c r="C117" s="124"/>
      <c r="D117" s="124"/>
      <c r="E117" s="125"/>
    </row>
    <row r="118" spans="1:5">
      <c r="A118" s="82" t="s">
        <v>343</v>
      </c>
      <c r="B118" s="87"/>
      <c r="C118" s="87"/>
      <c r="D118" s="87"/>
      <c r="E118" s="88"/>
    </row>
    <row r="119" spans="1:5">
      <c r="A119" s="82" t="s">
        <v>344</v>
      </c>
      <c r="B119" s="124">
        <v>12993.4</v>
      </c>
      <c r="C119" s="124">
        <v>15753.8</v>
      </c>
      <c r="D119" s="124">
        <v>14353</v>
      </c>
      <c r="E119" s="125">
        <v>4241.7</v>
      </c>
    </row>
    <row r="120" spans="1:5">
      <c r="A120" s="82" t="s">
        <v>345</v>
      </c>
      <c r="B120" s="124">
        <v>403010.6</v>
      </c>
      <c r="C120" s="124">
        <v>486136.6</v>
      </c>
      <c r="D120" s="124">
        <v>450516.2</v>
      </c>
      <c r="E120" s="125">
        <v>16941.5</v>
      </c>
    </row>
    <row r="121" spans="1:5">
      <c r="A121" s="82" t="s">
        <v>346</v>
      </c>
      <c r="B121" s="124">
        <v>1524.8</v>
      </c>
      <c r="C121" s="124">
        <v>1586.2</v>
      </c>
      <c r="D121" s="124">
        <v>1586.2</v>
      </c>
      <c r="E121" s="125">
        <v>399.3</v>
      </c>
    </row>
    <row r="122" spans="1:5">
      <c r="A122" s="82" t="s">
        <v>347</v>
      </c>
      <c r="B122" s="124">
        <v>3648.7</v>
      </c>
      <c r="C122" s="124">
        <v>3763.6</v>
      </c>
      <c r="D122" s="124">
        <v>2422.8</v>
      </c>
      <c r="E122" s="125">
        <v>460.4</v>
      </c>
    </row>
    <row r="123" spans="1:5">
      <c r="A123" s="82" t="s">
        <v>348</v>
      </c>
      <c r="B123" s="124">
        <v>11105.5</v>
      </c>
      <c r="C123" s="124">
        <v>12596.6</v>
      </c>
      <c r="D123" s="124">
        <v>12596.6</v>
      </c>
      <c r="E123" s="125">
        <v>1085.6</v>
      </c>
    </row>
    <row r="124" spans="1:5">
      <c r="A124" s="82" t="s">
        <v>349</v>
      </c>
      <c r="B124" s="124">
        <v>4381</v>
      </c>
      <c r="C124" s="124">
        <v>4449.2</v>
      </c>
      <c r="D124" s="124">
        <v>4449.2</v>
      </c>
      <c r="E124" s="125">
        <v>262.1</v>
      </c>
    </row>
    <row r="125" spans="1:5">
      <c r="A125" s="82" t="s">
        <v>350</v>
      </c>
      <c r="B125" s="124">
        <v>704768.6</v>
      </c>
      <c r="C125" s="124">
        <v>1597196.8</v>
      </c>
      <c r="D125" s="124">
        <v>1203542.1</v>
      </c>
      <c r="E125" s="125">
        <v>75047.6</v>
      </c>
    </row>
    <row r="126" spans="1:5">
      <c r="A126" s="82" t="s">
        <v>351</v>
      </c>
      <c r="B126" s="124">
        <v>998755.1</v>
      </c>
      <c r="C126" s="124">
        <v>1058249.9</v>
      </c>
      <c r="D126" s="124">
        <v>971825.1</v>
      </c>
      <c r="E126" s="125">
        <v>90638.4</v>
      </c>
    </row>
    <row r="127" spans="1:5">
      <c r="A127" s="82" t="s">
        <v>352</v>
      </c>
      <c r="B127" s="124">
        <v>5204.1</v>
      </c>
      <c r="C127" s="124">
        <v>5252.1</v>
      </c>
      <c r="D127" s="124">
        <v>5044.8</v>
      </c>
      <c r="E127" s="125">
        <v>1131.3</v>
      </c>
    </row>
    <row r="128" spans="1:5">
      <c r="A128" s="82" t="s">
        <v>353</v>
      </c>
      <c r="B128" s="256" t="s">
        <v>19</v>
      </c>
      <c r="C128" s="256" t="s">
        <v>19</v>
      </c>
      <c r="D128" s="256" t="s">
        <v>19</v>
      </c>
      <c r="E128" s="257" t="s">
        <v>19</v>
      </c>
    </row>
    <row r="129" spans="1:6">
      <c r="A129" s="82" t="s">
        <v>354</v>
      </c>
      <c r="B129" s="124"/>
      <c r="C129" s="124"/>
      <c r="D129" s="124"/>
      <c r="E129" s="125"/>
    </row>
    <row r="130" spans="1:6">
      <c r="A130" s="82" t="s">
        <v>355</v>
      </c>
      <c r="B130" s="124">
        <v>264706.6</v>
      </c>
      <c r="C130" s="124">
        <v>341027</v>
      </c>
      <c r="D130" s="124">
        <v>309388.7</v>
      </c>
      <c r="E130" s="125">
        <v>3047.6</v>
      </c>
    </row>
    <row r="131" spans="1:6">
      <c r="A131" s="82" t="s">
        <v>356</v>
      </c>
      <c r="B131" s="256" t="s">
        <v>19</v>
      </c>
      <c r="C131" s="256" t="s">
        <v>19</v>
      </c>
      <c r="D131" s="256" t="s">
        <v>19</v>
      </c>
      <c r="E131" s="257" t="s">
        <v>19</v>
      </c>
    </row>
    <row r="132" spans="1:6">
      <c r="A132" s="82" t="s">
        <v>357</v>
      </c>
      <c r="B132" s="256" t="s">
        <v>19</v>
      </c>
      <c r="C132" s="256" t="s">
        <v>19</v>
      </c>
      <c r="D132" s="256" t="s">
        <v>19</v>
      </c>
      <c r="E132" s="257" t="s">
        <v>19</v>
      </c>
    </row>
    <row r="133" spans="1:6">
      <c r="A133" s="82" t="s">
        <v>358</v>
      </c>
      <c r="B133" s="124">
        <v>1050.4</v>
      </c>
      <c r="C133" s="124">
        <v>970.2</v>
      </c>
      <c r="D133" s="124">
        <v>970.2</v>
      </c>
      <c r="E133" s="125">
        <v>0</v>
      </c>
    </row>
    <row r="134" spans="1:6">
      <c r="A134" s="82" t="s">
        <v>359</v>
      </c>
      <c r="B134" s="256" t="s">
        <v>19</v>
      </c>
      <c r="C134" s="256" t="s">
        <v>19</v>
      </c>
      <c r="D134" s="256" t="s">
        <v>19</v>
      </c>
      <c r="E134" s="257" t="s">
        <v>19</v>
      </c>
    </row>
    <row r="135" spans="1:6">
      <c r="A135" s="82" t="s">
        <v>360</v>
      </c>
      <c r="B135" s="124">
        <v>33359.3</v>
      </c>
      <c r="C135" s="124">
        <v>34803.3</v>
      </c>
      <c r="D135" s="124">
        <v>28554.5</v>
      </c>
      <c r="E135" s="125">
        <v>588.9</v>
      </c>
    </row>
    <row r="136" spans="1:6">
      <c r="A136" s="82" t="s">
        <v>334</v>
      </c>
      <c r="B136" s="256" t="s">
        <v>19</v>
      </c>
      <c r="C136" s="256" t="s">
        <v>19</v>
      </c>
      <c r="D136" s="256" t="s">
        <v>19</v>
      </c>
      <c r="E136" s="257" t="s">
        <v>19</v>
      </c>
    </row>
    <row r="137" spans="1:6">
      <c r="A137" s="82" t="s">
        <v>361</v>
      </c>
      <c r="B137" s="124">
        <v>7464.8</v>
      </c>
      <c r="C137" s="124">
        <v>9658.6</v>
      </c>
      <c r="D137" s="124">
        <v>9190.4</v>
      </c>
      <c r="E137" s="125">
        <v>52.2</v>
      </c>
    </row>
    <row r="138" spans="1:6">
      <c r="A138" s="82" t="s">
        <v>362</v>
      </c>
      <c r="B138" s="124"/>
      <c r="C138" s="124"/>
      <c r="D138" s="124"/>
      <c r="E138" s="125"/>
      <c r="F138" s="78"/>
    </row>
    <row r="139" spans="1:6">
      <c r="A139" s="82" t="s">
        <v>344</v>
      </c>
      <c r="B139" s="124">
        <v>6743</v>
      </c>
      <c r="C139" s="124">
        <v>7832.7</v>
      </c>
      <c r="D139" s="124">
        <v>6629.5</v>
      </c>
      <c r="E139" s="125">
        <v>4167</v>
      </c>
    </row>
    <row r="140" spans="1:6">
      <c r="A140" s="82" t="s">
        <v>345</v>
      </c>
      <c r="B140" s="124">
        <v>136857.9</v>
      </c>
      <c r="C140" s="124">
        <v>147252.7</v>
      </c>
      <c r="D140" s="124">
        <v>137834.1</v>
      </c>
      <c r="E140" s="125">
        <v>13668.4</v>
      </c>
    </row>
    <row r="141" spans="1:6">
      <c r="A141" s="82" t="s">
        <v>346</v>
      </c>
      <c r="B141" s="256" t="s">
        <v>19</v>
      </c>
      <c r="C141" s="256" t="s">
        <v>19</v>
      </c>
      <c r="D141" s="256" t="s">
        <v>19</v>
      </c>
      <c r="E141" s="257" t="s">
        <v>19</v>
      </c>
    </row>
    <row r="142" spans="1:6">
      <c r="A142" s="82" t="s">
        <v>347</v>
      </c>
      <c r="B142" s="256" t="s">
        <v>19</v>
      </c>
      <c r="C142" s="256" t="s">
        <v>19</v>
      </c>
      <c r="D142" s="256" t="s">
        <v>19</v>
      </c>
      <c r="E142" s="257" t="s">
        <v>19</v>
      </c>
    </row>
    <row r="143" spans="1:6">
      <c r="A143" s="82" t="s">
        <v>348</v>
      </c>
      <c r="B143" s="124">
        <v>3365.9</v>
      </c>
      <c r="C143" s="124">
        <v>4497.8</v>
      </c>
      <c r="D143" s="124">
        <v>4497.8</v>
      </c>
      <c r="E143" s="125">
        <v>275.9</v>
      </c>
    </row>
    <row r="144" spans="1:6">
      <c r="A144" s="82" t="s">
        <v>349</v>
      </c>
      <c r="B144" s="124">
        <v>4381</v>
      </c>
      <c r="C144" s="124">
        <v>4449.2</v>
      </c>
      <c r="D144" s="124">
        <v>4449.2</v>
      </c>
      <c r="E144" s="125">
        <v>262.1</v>
      </c>
    </row>
    <row r="145" spans="1:5">
      <c r="A145" s="82" t="s">
        <v>350</v>
      </c>
      <c r="B145" s="124">
        <v>688982.3</v>
      </c>
      <c r="C145" s="124">
        <v>1577995.2</v>
      </c>
      <c r="D145" s="124">
        <v>1187533</v>
      </c>
      <c r="E145" s="125">
        <v>71256.7</v>
      </c>
    </row>
    <row r="146" spans="1:5">
      <c r="A146" s="82" t="s">
        <v>351</v>
      </c>
      <c r="B146" s="124">
        <v>757654.8</v>
      </c>
      <c r="C146" s="124">
        <v>753486.1</v>
      </c>
      <c r="D146" s="124">
        <v>669015.4</v>
      </c>
      <c r="E146" s="125">
        <v>85477.8</v>
      </c>
    </row>
    <row r="147" spans="1:5">
      <c r="A147" s="82" t="s">
        <v>352</v>
      </c>
      <c r="B147" s="124">
        <v>5204.1</v>
      </c>
      <c r="C147" s="124">
        <v>5252.1</v>
      </c>
      <c r="D147" s="124">
        <v>5044.8</v>
      </c>
      <c r="E147" s="125">
        <v>1131.3</v>
      </c>
    </row>
    <row r="148" spans="1:5">
      <c r="A148" s="82" t="s">
        <v>353</v>
      </c>
      <c r="B148" s="256" t="s">
        <v>19</v>
      </c>
      <c r="C148" s="256" t="s">
        <v>19</v>
      </c>
      <c r="D148" s="256" t="s">
        <v>19</v>
      </c>
      <c r="E148" s="257" t="s">
        <v>19</v>
      </c>
    </row>
    <row r="149" spans="1:5">
      <c r="A149" s="82" t="s">
        <v>363</v>
      </c>
      <c r="B149" s="124"/>
      <c r="C149" s="124"/>
      <c r="D149" s="124"/>
      <c r="E149" s="125"/>
    </row>
    <row r="150" spans="1:5">
      <c r="A150" s="82" t="s">
        <v>355</v>
      </c>
      <c r="B150" s="124">
        <v>6928.5</v>
      </c>
      <c r="C150" s="124">
        <v>10932.5</v>
      </c>
      <c r="D150" s="124">
        <v>5196</v>
      </c>
      <c r="E150" s="125">
        <v>595.1</v>
      </c>
    </row>
    <row r="151" spans="1:5">
      <c r="A151" s="82" t="s">
        <v>356</v>
      </c>
      <c r="B151" s="256" t="s">
        <v>19</v>
      </c>
      <c r="C151" s="256" t="s">
        <v>19</v>
      </c>
      <c r="D151" s="256" t="s">
        <v>19</v>
      </c>
      <c r="E151" s="257" t="s">
        <v>19</v>
      </c>
    </row>
    <row r="152" spans="1:5">
      <c r="A152" s="82" t="s">
        <v>357</v>
      </c>
      <c r="B152" s="256" t="s">
        <v>19</v>
      </c>
      <c r="C152" s="256" t="s">
        <v>19</v>
      </c>
      <c r="D152" s="256" t="s">
        <v>19</v>
      </c>
      <c r="E152" s="257" t="s">
        <v>19</v>
      </c>
    </row>
    <row r="153" spans="1:5">
      <c r="A153" s="82" t="s">
        <v>358</v>
      </c>
      <c r="B153" s="256" t="s">
        <v>19</v>
      </c>
      <c r="C153" s="256" t="s">
        <v>19</v>
      </c>
      <c r="D153" s="256" t="s">
        <v>19</v>
      </c>
      <c r="E153" s="257" t="s">
        <v>19</v>
      </c>
    </row>
    <row r="154" spans="1:5">
      <c r="A154" s="82" t="s">
        <v>359</v>
      </c>
      <c r="B154" s="256" t="s">
        <v>19</v>
      </c>
      <c r="C154" s="256" t="s">
        <v>19</v>
      </c>
      <c r="D154" s="256" t="s">
        <v>19</v>
      </c>
      <c r="E154" s="257" t="s">
        <v>19</v>
      </c>
    </row>
    <row r="155" spans="1:5">
      <c r="A155" s="82" t="s">
        <v>360</v>
      </c>
      <c r="B155" s="124">
        <v>32506.6</v>
      </c>
      <c r="C155" s="124">
        <v>33787.7</v>
      </c>
      <c r="D155" s="124">
        <v>27736.5</v>
      </c>
      <c r="E155" s="125">
        <v>546.9</v>
      </c>
    </row>
    <row r="156" spans="1:5">
      <c r="A156" s="82" t="s">
        <v>334</v>
      </c>
      <c r="B156" s="256" t="s">
        <v>19</v>
      </c>
      <c r="C156" s="256" t="s">
        <v>19</v>
      </c>
      <c r="D156" s="256" t="s">
        <v>19</v>
      </c>
      <c r="E156" s="257" t="s">
        <v>19</v>
      </c>
    </row>
    <row r="157" spans="1:5">
      <c r="A157" s="82" t="s">
        <v>361</v>
      </c>
      <c r="B157" s="124">
        <v>7464.8</v>
      </c>
      <c r="C157" s="124">
        <v>9658.6</v>
      </c>
      <c r="D157" s="124">
        <v>9190.4</v>
      </c>
      <c r="E157" s="125">
        <v>52.2</v>
      </c>
    </row>
    <row r="158" spans="1:5">
      <c r="A158" s="82" t="s">
        <v>364</v>
      </c>
      <c r="B158" s="124"/>
      <c r="C158" s="124"/>
      <c r="D158" s="124"/>
      <c r="E158" s="125"/>
    </row>
    <row r="159" spans="1:5">
      <c r="A159" s="82" t="s">
        <v>344</v>
      </c>
      <c r="B159" s="124">
        <v>5397.7</v>
      </c>
      <c r="C159" s="124">
        <v>6905.5</v>
      </c>
      <c r="D159" s="124">
        <v>6905.5</v>
      </c>
      <c r="E159" s="125">
        <v>32.7</v>
      </c>
    </row>
    <row r="160" spans="1:5">
      <c r="A160" s="82" t="s">
        <v>345</v>
      </c>
      <c r="B160" s="124">
        <v>28946.6</v>
      </c>
      <c r="C160" s="124">
        <v>38618.2</v>
      </c>
      <c r="D160" s="124">
        <v>12416.4</v>
      </c>
      <c r="E160" s="125">
        <v>1215</v>
      </c>
    </row>
    <row r="161" spans="1:5">
      <c r="A161" s="82" t="s">
        <v>346</v>
      </c>
      <c r="B161" s="256" t="s">
        <v>19</v>
      </c>
      <c r="C161" s="256" t="s">
        <v>19</v>
      </c>
      <c r="D161" s="256" t="s">
        <v>19</v>
      </c>
      <c r="E161" s="257" t="s">
        <v>19</v>
      </c>
    </row>
    <row r="162" spans="1:5">
      <c r="A162" s="82" t="s">
        <v>347</v>
      </c>
      <c r="B162" s="124">
        <v>3648.7</v>
      </c>
      <c r="C162" s="124">
        <v>3763.6</v>
      </c>
      <c r="D162" s="124">
        <v>2422.8</v>
      </c>
      <c r="E162" s="125">
        <v>460.4</v>
      </c>
    </row>
    <row r="163" spans="1:5">
      <c r="A163" s="82" t="s">
        <v>348</v>
      </c>
      <c r="B163" s="124">
        <v>5900.4</v>
      </c>
      <c r="C163" s="124">
        <v>5759</v>
      </c>
      <c r="D163" s="124">
        <v>5759</v>
      </c>
      <c r="E163" s="125">
        <v>727.6</v>
      </c>
    </row>
    <row r="164" spans="1:5">
      <c r="A164" s="82" t="s">
        <v>349</v>
      </c>
      <c r="B164" s="256" t="s">
        <v>19</v>
      </c>
      <c r="C164" s="256" t="s">
        <v>19</v>
      </c>
      <c r="D164" s="256" t="s">
        <v>19</v>
      </c>
      <c r="E164" s="257" t="s">
        <v>19</v>
      </c>
    </row>
    <row r="165" spans="1:5">
      <c r="A165" s="82" t="s">
        <v>350</v>
      </c>
      <c r="B165" s="124">
        <v>12620</v>
      </c>
      <c r="C165" s="124">
        <v>15230.2</v>
      </c>
      <c r="D165" s="124">
        <v>12235.3</v>
      </c>
      <c r="E165" s="125">
        <v>3267.5</v>
      </c>
    </row>
    <row r="166" spans="1:5">
      <c r="A166" s="82" t="s">
        <v>351</v>
      </c>
      <c r="B166" s="124">
        <v>4208.6</v>
      </c>
      <c r="C166" s="124">
        <v>5251.7</v>
      </c>
      <c r="D166" s="124">
        <v>3297.6</v>
      </c>
      <c r="E166" s="125">
        <v>2785.3</v>
      </c>
    </row>
    <row r="167" spans="1:5">
      <c r="A167" s="82" t="s">
        <v>352</v>
      </c>
      <c r="B167" s="256" t="s">
        <v>19</v>
      </c>
      <c r="C167" s="256" t="s">
        <v>19</v>
      </c>
      <c r="D167" s="256" t="s">
        <v>19</v>
      </c>
      <c r="E167" s="257" t="s">
        <v>19</v>
      </c>
    </row>
    <row r="168" spans="1:5">
      <c r="A168" s="82" t="s">
        <v>353</v>
      </c>
      <c r="B168" s="256" t="s">
        <v>19</v>
      </c>
      <c r="C168" s="256" t="s">
        <v>19</v>
      </c>
      <c r="D168" s="256" t="s">
        <v>19</v>
      </c>
      <c r="E168" s="257" t="s">
        <v>19</v>
      </c>
    </row>
    <row r="169" spans="1:5">
      <c r="A169" s="82" t="s">
        <v>365</v>
      </c>
      <c r="B169" s="124"/>
      <c r="C169" s="124"/>
      <c r="D169" s="124"/>
      <c r="E169" s="125"/>
    </row>
    <row r="170" spans="1:5">
      <c r="A170" s="82" t="s">
        <v>355</v>
      </c>
      <c r="B170" s="124">
        <v>22411.2</v>
      </c>
      <c r="C170" s="124">
        <v>32168.6</v>
      </c>
      <c r="D170" s="124">
        <v>6266.8</v>
      </c>
      <c r="E170" s="125">
        <v>476.5</v>
      </c>
    </row>
    <row r="171" spans="1:5">
      <c r="A171" s="82" t="s">
        <v>356</v>
      </c>
      <c r="B171" s="256" t="s">
        <v>19</v>
      </c>
      <c r="C171" s="256" t="s">
        <v>19</v>
      </c>
      <c r="D171" s="256" t="s">
        <v>19</v>
      </c>
      <c r="E171" s="257" t="s">
        <v>19</v>
      </c>
    </row>
    <row r="172" spans="1:5">
      <c r="A172" s="82" t="s">
        <v>357</v>
      </c>
      <c r="B172" s="256" t="s">
        <v>19</v>
      </c>
      <c r="C172" s="256" t="s">
        <v>19</v>
      </c>
      <c r="D172" s="256" t="s">
        <v>19</v>
      </c>
      <c r="E172" s="257" t="s">
        <v>19</v>
      </c>
    </row>
    <row r="173" spans="1:5">
      <c r="A173" s="82" t="s">
        <v>358</v>
      </c>
      <c r="B173" s="256" t="s">
        <v>19</v>
      </c>
      <c r="C173" s="256" t="s">
        <v>19</v>
      </c>
      <c r="D173" s="256" t="s">
        <v>19</v>
      </c>
      <c r="E173" s="257" t="s">
        <v>19</v>
      </c>
    </row>
    <row r="174" spans="1:5">
      <c r="A174" s="82" t="s">
        <v>359</v>
      </c>
      <c r="B174" s="256" t="s">
        <v>19</v>
      </c>
      <c r="C174" s="256" t="s">
        <v>19</v>
      </c>
      <c r="D174" s="256" t="s">
        <v>19</v>
      </c>
      <c r="E174" s="257" t="s">
        <v>19</v>
      </c>
    </row>
    <row r="175" spans="1:5">
      <c r="A175" s="82" t="s">
        <v>360</v>
      </c>
      <c r="B175" s="256" t="s">
        <v>19</v>
      </c>
      <c r="C175" s="256" t="s">
        <v>19</v>
      </c>
      <c r="D175" s="256" t="s">
        <v>19</v>
      </c>
      <c r="E175" s="257" t="s">
        <v>19</v>
      </c>
    </row>
    <row r="176" spans="1:5">
      <c r="A176" s="82" t="s">
        <v>334</v>
      </c>
      <c r="B176" s="256" t="s">
        <v>19</v>
      </c>
      <c r="C176" s="256" t="s">
        <v>19</v>
      </c>
      <c r="D176" s="256" t="s">
        <v>19</v>
      </c>
      <c r="E176" s="257" t="s">
        <v>19</v>
      </c>
    </row>
    <row r="177" spans="1:5">
      <c r="A177" s="82" t="s">
        <v>361</v>
      </c>
      <c r="B177" s="256" t="s">
        <v>19</v>
      </c>
      <c r="C177" s="256" t="s">
        <v>19</v>
      </c>
      <c r="D177" s="256" t="s">
        <v>19</v>
      </c>
      <c r="E177" s="257" t="s">
        <v>19</v>
      </c>
    </row>
    <row r="178" spans="1:5">
      <c r="A178" s="82" t="s">
        <v>366</v>
      </c>
      <c r="B178" s="124"/>
      <c r="C178" s="124"/>
      <c r="D178" s="124"/>
      <c r="E178" s="125"/>
    </row>
    <row r="179" spans="1:5">
      <c r="A179" s="82" t="s">
        <v>344</v>
      </c>
      <c r="B179" s="124">
        <v>852.7</v>
      </c>
      <c r="C179" s="124">
        <v>1015.6</v>
      </c>
      <c r="D179" s="124">
        <v>818</v>
      </c>
      <c r="E179" s="125">
        <v>42</v>
      </c>
    </row>
    <row r="180" spans="1:5">
      <c r="A180" s="82" t="s">
        <v>345</v>
      </c>
      <c r="B180" s="124">
        <v>237206.1</v>
      </c>
      <c r="C180" s="124">
        <v>300265.7</v>
      </c>
      <c r="D180" s="124">
        <v>300265.7</v>
      </c>
      <c r="E180" s="125">
        <v>2058.1</v>
      </c>
    </row>
    <row r="181" spans="1:5">
      <c r="A181" s="82" t="s">
        <v>346</v>
      </c>
      <c r="B181" s="124">
        <v>1524.8</v>
      </c>
      <c r="C181" s="124">
        <v>1586.2</v>
      </c>
      <c r="D181" s="124">
        <v>1586.2</v>
      </c>
      <c r="E181" s="125">
        <v>399.3</v>
      </c>
    </row>
    <row r="182" spans="1:5">
      <c r="A182" s="82" t="s">
        <v>347</v>
      </c>
      <c r="B182" s="256" t="s">
        <v>19</v>
      </c>
      <c r="C182" s="256" t="s">
        <v>19</v>
      </c>
      <c r="D182" s="256" t="s">
        <v>19</v>
      </c>
      <c r="E182" s="257" t="s">
        <v>19</v>
      </c>
    </row>
    <row r="183" spans="1:5">
      <c r="A183" s="82" t="s">
        <v>348</v>
      </c>
      <c r="B183" s="124">
        <v>1839.2</v>
      </c>
      <c r="C183" s="124">
        <v>2339.8</v>
      </c>
      <c r="D183" s="124">
        <v>2339.8</v>
      </c>
      <c r="E183" s="125">
        <v>82.1</v>
      </c>
    </row>
    <row r="184" spans="1:5">
      <c r="A184" s="82" t="s">
        <v>349</v>
      </c>
      <c r="B184" s="256" t="s">
        <v>19</v>
      </c>
      <c r="C184" s="256" t="s">
        <v>19</v>
      </c>
      <c r="D184" s="256" t="s">
        <v>19</v>
      </c>
      <c r="E184" s="257" t="s">
        <v>19</v>
      </c>
    </row>
    <row r="185" spans="1:5">
      <c r="A185" s="82" t="s">
        <v>350</v>
      </c>
      <c r="B185" s="124">
        <v>3166.3</v>
      </c>
      <c r="C185" s="124">
        <v>3971.4</v>
      </c>
      <c r="D185" s="124">
        <v>3773.8</v>
      </c>
      <c r="E185" s="125">
        <v>523.4</v>
      </c>
    </row>
    <row r="186" spans="1:5">
      <c r="A186" s="82" t="s">
        <v>351</v>
      </c>
      <c r="B186" s="124">
        <v>236891.7</v>
      </c>
      <c r="C186" s="124">
        <v>299512.1</v>
      </c>
      <c r="D186" s="124">
        <v>299512.1</v>
      </c>
      <c r="E186" s="125">
        <v>2375.3</v>
      </c>
    </row>
    <row r="187" spans="1:5">
      <c r="A187" s="82" t="s">
        <v>352</v>
      </c>
      <c r="B187" s="256" t="s">
        <v>19</v>
      </c>
      <c r="C187" s="256" t="s">
        <v>19</v>
      </c>
      <c r="D187" s="256" t="s">
        <v>19</v>
      </c>
      <c r="E187" s="257" t="s">
        <v>19</v>
      </c>
    </row>
    <row r="188" spans="1:5">
      <c r="A188" s="82" t="s">
        <v>353</v>
      </c>
      <c r="B188" s="256" t="s">
        <v>19</v>
      </c>
      <c r="C188" s="256" t="s">
        <v>19</v>
      </c>
      <c r="D188" s="256" t="s">
        <v>19</v>
      </c>
      <c r="E188" s="257" t="s">
        <v>19</v>
      </c>
    </row>
    <row r="189" spans="1:5">
      <c r="A189" s="82" t="s">
        <v>367</v>
      </c>
      <c r="B189" s="124"/>
      <c r="C189" s="124"/>
      <c r="D189" s="124"/>
      <c r="E189" s="125"/>
    </row>
    <row r="190" spans="1:5">
      <c r="A190" s="82" t="s">
        <v>355</v>
      </c>
      <c r="B190" s="124">
        <v>235366.9</v>
      </c>
      <c r="C190" s="124">
        <v>297925.9</v>
      </c>
      <c r="D190" s="124">
        <v>297925.9</v>
      </c>
      <c r="E190" s="125">
        <v>1976</v>
      </c>
    </row>
    <row r="191" spans="1:5">
      <c r="A191" s="82" t="s">
        <v>356</v>
      </c>
      <c r="B191" s="256" t="s">
        <v>19</v>
      </c>
      <c r="C191" s="256" t="s">
        <v>19</v>
      </c>
      <c r="D191" s="256" t="s">
        <v>19</v>
      </c>
      <c r="E191" s="257" t="s">
        <v>19</v>
      </c>
    </row>
    <row r="192" spans="1:5">
      <c r="A192" s="82" t="s">
        <v>357</v>
      </c>
      <c r="B192" s="256" t="s">
        <v>19</v>
      </c>
      <c r="C192" s="256" t="s">
        <v>19</v>
      </c>
      <c r="D192" s="256" t="s">
        <v>19</v>
      </c>
      <c r="E192" s="257" t="s">
        <v>19</v>
      </c>
    </row>
    <row r="193" spans="1:5">
      <c r="A193" s="82" t="s">
        <v>358</v>
      </c>
      <c r="B193" s="124">
        <v>1050.4</v>
      </c>
      <c r="C193" s="124">
        <v>970.2</v>
      </c>
      <c r="D193" s="124">
        <v>970.2</v>
      </c>
      <c r="E193" s="125">
        <v>0</v>
      </c>
    </row>
    <row r="194" spans="1:5">
      <c r="A194" s="82" t="s">
        <v>359</v>
      </c>
      <c r="B194" s="256" t="s">
        <v>19</v>
      </c>
      <c r="C194" s="256" t="s">
        <v>19</v>
      </c>
      <c r="D194" s="256" t="s">
        <v>19</v>
      </c>
      <c r="E194" s="257" t="s">
        <v>19</v>
      </c>
    </row>
    <row r="195" spans="1:5">
      <c r="A195" s="82" t="s">
        <v>360</v>
      </c>
      <c r="B195" s="124">
        <v>852.7</v>
      </c>
      <c r="C195" s="124">
        <v>1015.6</v>
      </c>
      <c r="D195" s="124">
        <v>818</v>
      </c>
      <c r="E195" s="125">
        <v>42</v>
      </c>
    </row>
    <row r="196" spans="1:5">
      <c r="A196" s="82" t="s">
        <v>334</v>
      </c>
      <c r="B196" s="256" t="s">
        <v>19</v>
      </c>
      <c r="C196" s="256" t="s">
        <v>19</v>
      </c>
      <c r="D196" s="256" t="s">
        <v>19</v>
      </c>
      <c r="E196" s="257" t="s">
        <v>19</v>
      </c>
    </row>
    <row r="197" spans="1:5">
      <c r="A197" s="82" t="s">
        <v>361</v>
      </c>
      <c r="B197" s="256" t="s">
        <v>19</v>
      </c>
      <c r="C197" s="256" t="s">
        <v>19</v>
      </c>
      <c r="D197" s="256" t="s">
        <v>19</v>
      </c>
      <c r="E197" s="257" t="s">
        <v>19</v>
      </c>
    </row>
    <row r="198" spans="1:5">
      <c r="A198" s="82" t="s">
        <v>368</v>
      </c>
      <c r="B198" s="124"/>
      <c r="C198" s="124"/>
      <c r="D198" s="124"/>
      <c r="E198" s="125"/>
    </row>
    <row r="199" spans="1:5">
      <c r="A199" s="82" t="s">
        <v>264</v>
      </c>
      <c r="B199" s="124">
        <v>386712.6</v>
      </c>
      <c r="C199" s="124">
        <v>1274939.8</v>
      </c>
      <c r="D199" s="124">
        <v>964476</v>
      </c>
      <c r="E199" s="125">
        <v>19933.6</v>
      </c>
    </row>
    <row r="200" spans="1:5">
      <c r="A200" s="82" t="s">
        <v>265</v>
      </c>
      <c r="B200" s="124">
        <v>847595.5</v>
      </c>
      <c r="C200" s="124">
        <v>854916.5</v>
      </c>
      <c r="D200" s="124">
        <v>767214.3</v>
      </c>
      <c r="E200" s="125">
        <v>93943.1</v>
      </c>
    </row>
    <row r="201" spans="1:5">
      <c r="A201" s="82" t="s">
        <v>266</v>
      </c>
      <c r="B201" s="124">
        <v>595067.6</v>
      </c>
      <c r="C201" s="124">
        <v>660839.7</v>
      </c>
      <c r="D201" s="124">
        <v>554769.8</v>
      </c>
      <c r="E201" s="125">
        <v>47433.3</v>
      </c>
    </row>
    <row r="202" ht="12.75" spans="1:5">
      <c r="A202" s="126" t="s">
        <v>267</v>
      </c>
      <c r="B202" s="127">
        <v>101863.4</v>
      </c>
      <c r="C202" s="127">
        <v>121164.5</v>
      </c>
      <c r="D202" s="127">
        <v>97988.2</v>
      </c>
      <c r="E202" s="128">
        <v>23105.3</v>
      </c>
    </row>
    <row r="203" ht="12.75"/>
  </sheetData>
  <mergeCells count="2">
    <mergeCell ref="A1:E1"/>
    <mergeCell ref="A2:E2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E28"/>
  <sheetViews>
    <sheetView zoomScale="145" zoomScaleNormal="145" workbookViewId="0">
      <selection activeCell="C14" sqref="C14"/>
    </sheetView>
  </sheetViews>
  <sheetFormatPr defaultColWidth="9" defaultRowHeight="12" outlineLevelCol="4"/>
  <cols>
    <col min="1" max="1" width="20.875" style="26" customWidth="1"/>
    <col min="2" max="5" width="10.75" style="26" customWidth="1"/>
    <col min="6" max="16384" width="9" style="26"/>
  </cols>
  <sheetData>
    <row r="1" ht="34.5" customHeight="1" spans="1:5">
      <c r="A1" s="28" t="s">
        <v>369</v>
      </c>
      <c r="B1" s="28"/>
      <c r="C1" s="28"/>
      <c r="D1" s="28"/>
      <c r="E1" s="28"/>
    </row>
    <row r="2" ht="19.5" customHeight="1" spans="1:5">
      <c r="A2" s="109"/>
      <c r="B2" s="110"/>
      <c r="D2" s="111"/>
      <c r="E2" s="111" t="s">
        <v>1</v>
      </c>
    </row>
    <row r="3" ht="36.75" customHeight="1" spans="1:5">
      <c r="A3" s="112" t="s">
        <v>127</v>
      </c>
      <c r="B3" s="113" t="s">
        <v>145</v>
      </c>
      <c r="C3" s="113" t="s">
        <v>146</v>
      </c>
      <c r="D3" s="114" t="s">
        <v>147</v>
      </c>
      <c r="E3" s="115" t="s">
        <v>148</v>
      </c>
    </row>
    <row r="4" customHeight="1" spans="1:5">
      <c r="A4" s="116" t="s">
        <v>370</v>
      </c>
      <c r="B4" s="87"/>
      <c r="C4" s="87"/>
      <c r="D4" s="87"/>
      <c r="E4" s="88"/>
    </row>
    <row r="5" spans="1:5">
      <c r="A5" s="117" t="s">
        <v>371</v>
      </c>
      <c r="B5" s="118">
        <v>8218997.8</v>
      </c>
      <c r="C5" s="118">
        <v>8916108.6</v>
      </c>
      <c r="D5" s="118">
        <v>169145.4</v>
      </c>
      <c r="E5" s="118">
        <v>524104.7</v>
      </c>
    </row>
    <row r="6" spans="1:5">
      <c r="A6" s="117" t="s">
        <v>372</v>
      </c>
      <c r="B6" s="118">
        <v>1856154.2</v>
      </c>
      <c r="C6" s="118">
        <v>2214273.8</v>
      </c>
      <c r="D6" s="118">
        <v>74401.7</v>
      </c>
      <c r="E6" s="118">
        <v>131476.2</v>
      </c>
    </row>
    <row r="7" spans="1:5">
      <c r="A7" s="117" t="s">
        <v>373</v>
      </c>
      <c r="B7" s="118">
        <v>1940980</v>
      </c>
      <c r="C7" s="118">
        <v>2027008.7</v>
      </c>
      <c r="D7" s="118">
        <v>7379.4</v>
      </c>
      <c r="E7" s="118">
        <v>132375.2</v>
      </c>
    </row>
    <row r="8" spans="1:5">
      <c r="A8" s="117" t="s">
        <v>374</v>
      </c>
      <c r="B8" s="118">
        <v>331704.6</v>
      </c>
      <c r="C8" s="118">
        <v>346897.5</v>
      </c>
      <c r="D8" s="118">
        <v>14727.3</v>
      </c>
      <c r="E8" s="118">
        <v>11602</v>
      </c>
    </row>
    <row r="9" spans="1:5">
      <c r="A9" s="117" t="s">
        <v>375</v>
      </c>
      <c r="B9" s="118">
        <v>735687.2</v>
      </c>
      <c r="C9" s="118">
        <v>780048.2</v>
      </c>
      <c r="D9" s="118">
        <v>4956.6</v>
      </c>
      <c r="E9" s="118">
        <v>86543.9</v>
      </c>
    </row>
    <row r="10" spans="1:5">
      <c r="A10" s="117" t="s">
        <v>376</v>
      </c>
      <c r="B10" s="118">
        <v>2362615.9</v>
      </c>
      <c r="C10" s="118">
        <v>2477753.7</v>
      </c>
      <c r="D10" s="118">
        <v>12548.6</v>
      </c>
      <c r="E10" s="118">
        <v>105990.8</v>
      </c>
    </row>
    <row r="11" spans="1:5">
      <c r="A11" s="117" t="s">
        <v>377</v>
      </c>
      <c r="B11" s="118">
        <v>241085.3</v>
      </c>
      <c r="C11" s="118">
        <v>253156.6</v>
      </c>
      <c r="D11" s="118">
        <v>5496.2</v>
      </c>
      <c r="E11" s="118">
        <v>18904.5</v>
      </c>
    </row>
    <row r="12" spans="1:5">
      <c r="A12" s="117" t="s">
        <v>378</v>
      </c>
      <c r="B12" s="118">
        <v>47218.5</v>
      </c>
      <c r="C12" s="118">
        <v>57054.9</v>
      </c>
      <c r="D12" s="118">
        <v>15169.5</v>
      </c>
      <c r="E12" s="118">
        <v>1020.5</v>
      </c>
    </row>
    <row r="13" spans="1:5">
      <c r="A13" s="117" t="s">
        <v>379</v>
      </c>
      <c r="B13" s="118">
        <v>127133.4</v>
      </c>
      <c r="C13" s="118">
        <v>135072.6</v>
      </c>
      <c r="D13" s="118">
        <v>3779.1</v>
      </c>
      <c r="E13" s="118">
        <v>7423.6</v>
      </c>
    </row>
    <row r="14" spans="1:5">
      <c r="A14" s="117" t="s">
        <v>380</v>
      </c>
      <c r="B14" s="118">
        <v>448520.3</v>
      </c>
      <c r="C14" s="118">
        <v>480068.1</v>
      </c>
      <c r="D14" s="118">
        <v>27242.7</v>
      </c>
      <c r="E14" s="118">
        <v>12236</v>
      </c>
    </row>
    <row r="15" spans="1:5">
      <c r="A15" s="117" t="s">
        <v>381</v>
      </c>
      <c r="B15" s="118">
        <v>127898.4</v>
      </c>
      <c r="C15" s="118">
        <v>144774.5</v>
      </c>
      <c r="D15" s="118">
        <v>3444.3</v>
      </c>
      <c r="E15" s="118">
        <v>16532</v>
      </c>
    </row>
    <row r="16" customHeight="1" spans="1:5">
      <c r="A16" s="117" t="s">
        <v>382</v>
      </c>
      <c r="B16" s="87"/>
      <c r="C16" s="87"/>
      <c r="D16" s="87"/>
      <c r="E16" s="88"/>
    </row>
    <row r="17" spans="1:5">
      <c r="A17" s="117" t="s">
        <v>371</v>
      </c>
      <c r="B17" s="118">
        <v>1931239.1</v>
      </c>
      <c r="C17" s="118">
        <v>2911860.5</v>
      </c>
      <c r="D17" s="118">
        <v>2384448.3</v>
      </c>
      <c r="E17" s="118">
        <v>184415.3</v>
      </c>
    </row>
    <row r="18" spans="1:5">
      <c r="A18" s="117" t="s">
        <v>372</v>
      </c>
      <c r="B18" s="118">
        <v>757902.6</v>
      </c>
      <c r="C18" s="118">
        <v>751381.2</v>
      </c>
      <c r="D18" s="118">
        <v>693853.9</v>
      </c>
      <c r="E18" s="118">
        <v>88228.1</v>
      </c>
    </row>
    <row r="19" spans="1:5">
      <c r="A19" s="117" t="s">
        <v>373</v>
      </c>
      <c r="B19" s="118">
        <v>258307.5</v>
      </c>
      <c r="C19" s="118">
        <v>1094387.2</v>
      </c>
      <c r="D19" s="118">
        <v>782604.6</v>
      </c>
      <c r="E19" s="118">
        <v>45434.9</v>
      </c>
    </row>
    <row r="20" spans="1:5">
      <c r="A20" s="117" t="s">
        <v>374</v>
      </c>
      <c r="B20" s="118">
        <v>23898.1</v>
      </c>
      <c r="C20" s="118">
        <v>26414.3</v>
      </c>
      <c r="D20" s="118">
        <v>15233.7</v>
      </c>
      <c r="E20" s="118">
        <v>1603.6</v>
      </c>
    </row>
    <row r="21" spans="1:5">
      <c r="A21" s="117" t="s">
        <v>375</v>
      </c>
      <c r="B21" s="118">
        <v>268686.1</v>
      </c>
      <c r="C21" s="118">
        <v>290298</v>
      </c>
      <c r="D21" s="118">
        <v>265166.2</v>
      </c>
      <c r="E21" s="118">
        <v>23586.2</v>
      </c>
    </row>
    <row r="22" spans="1:5">
      <c r="A22" s="117" t="s">
        <v>376</v>
      </c>
      <c r="B22" s="118">
        <v>315828.5</v>
      </c>
      <c r="C22" s="118">
        <v>400009.7</v>
      </c>
      <c r="D22" s="118">
        <v>361077.2</v>
      </c>
      <c r="E22" s="118">
        <v>8428.5</v>
      </c>
    </row>
    <row r="23" spans="1:5">
      <c r="A23" s="117" t="s">
        <v>377</v>
      </c>
      <c r="B23" s="118">
        <v>71907.9</v>
      </c>
      <c r="C23" s="118">
        <v>78028.6</v>
      </c>
      <c r="D23" s="118">
        <v>69255.5</v>
      </c>
      <c r="E23" s="118">
        <v>4770.8</v>
      </c>
    </row>
    <row r="24" spans="1:5">
      <c r="A24" s="117" t="s">
        <v>378</v>
      </c>
      <c r="B24" s="118">
        <v>16533.3</v>
      </c>
      <c r="C24" s="118">
        <v>19151</v>
      </c>
      <c r="D24" s="118">
        <v>14628.1</v>
      </c>
      <c r="E24" s="118">
        <v>946.9</v>
      </c>
    </row>
    <row r="25" spans="1:5">
      <c r="A25" s="117" t="s">
        <v>379</v>
      </c>
      <c r="B25" s="118">
        <v>75167.2</v>
      </c>
      <c r="C25" s="118">
        <v>84196.5</v>
      </c>
      <c r="D25" s="118">
        <v>52532.3</v>
      </c>
      <c r="E25" s="118">
        <v>2950.6</v>
      </c>
    </row>
    <row r="26" spans="1:5">
      <c r="A26" s="117" t="s">
        <v>380</v>
      </c>
      <c r="B26" s="118">
        <v>52200.5</v>
      </c>
      <c r="C26" s="118">
        <v>63344.5</v>
      </c>
      <c r="D26" s="118">
        <v>43479.8</v>
      </c>
      <c r="E26" s="118">
        <v>2738.3</v>
      </c>
    </row>
    <row r="27" ht="12.75" spans="1:5">
      <c r="A27" s="119" t="s">
        <v>381</v>
      </c>
      <c r="B27" s="120">
        <v>90807.4</v>
      </c>
      <c r="C27" s="120">
        <v>104649.5</v>
      </c>
      <c r="D27" s="120">
        <v>86617</v>
      </c>
      <c r="E27" s="120">
        <v>5727.4</v>
      </c>
    </row>
    <row r="28" ht="15" customHeight="1" spans="1:5">
      <c r="A28" s="99"/>
      <c r="B28" s="99"/>
      <c r="C28" s="99"/>
      <c r="D28" s="99"/>
      <c r="E28" s="99"/>
    </row>
  </sheetData>
  <mergeCells count="2">
    <mergeCell ref="A1:E1"/>
    <mergeCell ref="A28:E28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D32"/>
  <sheetViews>
    <sheetView zoomScale="130" zoomScaleNormal="130" workbookViewId="0">
      <selection activeCell="B31" sqref="B31:D31"/>
    </sheetView>
  </sheetViews>
  <sheetFormatPr defaultColWidth="9.125" defaultRowHeight="12" outlineLevelCol="3"/>
  <cols>
    <col min="1" max="1" width="36.125" style="99" customWidth="1"/>
    <col min="2" max="2" width="9.625" style="105" customWidth="1"/>
    <col min="3" max="3" width="8.25" style="105" customWidth="1"/>
    <col min="4" max="4" width="8.25" style="106" customWidth="1"/>
    <col min="5" max="208" width="9.125" style="26" customWidth="1"/>
    <col min="209" max="16384" width="9.125" style="26"/>
  </cols>
  <sheetData>
    <row r="1" ht="37.5" customHeight="1" spans="1:4">
      <c r="A1" s="28" t="s">
        <v>383</v>
      </c>
      <c r="B1" s="28"/>
      <c r="C1" s="28"/>
      <c r="D1" s="28"/>
    </row>
    <row r="2" ht="15" customHeight="1" spans="1:4">
      <c r="A2" s="107" t="s">
        <v>1</v>
      </c>
      <c r="B2" s="107"/>
      <c r="C2" s="107"/>
      <c r="D2" s="107"/>
    </row>
    <row r="3" ht="14.25" customHeight="1" spans="1:4">
      <c r="A3" s="54" t="s">
        <v>2</v>
      </c>
      <c r="B3" s="55" t="s">
        <v>384</v>
      </c>
      <c r="C3" s="56"/>
      <c r="D3" s="56"/>
    </row>
    <row r="4" ht="24.75" customHeight="1" spans="1:4">
      <c r="A4" s="57"/>
      <c r="B4" s="58"/>
      <c r="C4" s="59" t="s">
        <v>149</v>
      </c>
      <c r="D4" s="60" t="s">
        <v>269</v>
      </c>
    </row>
    <row r="5" ht="12.95" customHeight="1" spans="1:4">
      <c r="A5" s="61" t="s">
        <v>385</v>
      </c>
      <c r="B5" s="41">
        <v>1032039.2</v>
      </c>
      <c r="C5" s="41">
        <v>797186.9</v>
      </c>
      <c r="D5" s="41">
        <v>234852.3</v>
      </c>
    </row>
    <row r="6" ht="12.95" customHeight="1" spans="1:4">
      <c r="A6" s="62" t="s">
        <v>386</v>
      </c>
      <c r="B6" s="40"/>
      <c r="C6" s="40"/>
      <c r="D6" s="40"/>
    </row>
    <row r="7" ht="12.95" customHeight="1" spans="1:4">
      <c r="A7" s="62" t="s">
        <v>387</v>
      </c>
      <c r="B7" s="41">
        <v>5610830.2</v>
      </c>
      <c r="C7" s="41">
        <v>4192079.5</v>
      </c>
      <c r="D7" s="41">
        <v>1418750.7</v>
      </c>
    </row>
    <row r="8" ht="12.95" customHeight="1" spans="1:4">
      <c r="A8" s="62" t="s">
        <v>388</v>
      </c>
      <c r="B8" s="41">
        <v>1173146.4</v>
      </c>
      <c r="C8" s="41">
        <v>1068871.2</v>
      </c>
      <c r="D8" s="41">
        <v>104275.2</v>
      </c>
    </row>
    <row r="9" ht="12.95" customHeight="1" spans="1:4">
      <c r="A9" s="62" t="s">
        <v>389</v>
      </c>
      <c r="B9" s="41">
        <v>944558.6</v>
      </c>
      <c r="C9" s="41">
        <v>707793.1</v>
      </c>
      <c r="D9" s="41">
        <v>236765.5</v>
      </c>
    </row>
    <row r="10" ht="12.95" customHeight="1" spans="1:4">
      <c r="A10" s="62" t="s">
        <v>390</v>
      </c>
      <c r="B10" s="41">
        <v>656708</v>
      </c>
      <c r="C10" s="41">
        <v>404886.8</v>
      </c>
      <c r="D10" s="41">
        <v>251821.2</v>
      </c>
    </row>
    <row r="11" ht="12.95" customHeight="1" spans="1:4">
      <c r="A11" s="62" t="s">
        <v>391</v>
      </c>
      <c r="B11" s="41">
        <v>281583.9</v>
      </c>
      <c r="C11" s="41">
        <v>160171.2</v>
      </c>
      <c r="D11" s="41">
        <v>121412.7</v>
      </c>
    </row>
    <row r="12" ht="12.95" customHeight="1" spans="1:4">
      <c r="A12" s="62" t="s">
        <v>392</v>
      </c>
      <c r="B12" s="41">
        <v>38299.6</v>
      </c>
      <c r="C12" s="41">
        <v>22415.7</v>
      </c>
      <c r="D12" s="41">
        <v>15883.9</v>
      </c>
    </row>
    <row r="13" ht="12.95" customHeight="1" spans="1:4">
      <c r="A13" s="62" t="s">
        <v>393</v>
      </c>
      <c r="B13" s="41">
        <v>8013948.6</v>
      </c>
      <c r="C13" s="41">
        <v>6084723.6</v>
      </c>
      <c r="D13" s="41">
        <v>1929225</v>
      </c>
    </row>
    <row r="14" ht="12.95" customHeight="1" spans="1:4">
      <c r="A14" s="62" t="s">
        <v>394</v>
      </c>
      <c r="B14" s="41">
        <v>4770599.8</v>
      </c>
      <c r="C14" s="41">
        <v>3857003.5</v>
      </c>
      <c r="D14" s="41">
        <v>913596.3</v>
      </c>
    </row>
    <row r="15" ht="12.95" customHeight="1" spans="1:4">
      <c r="A15" s="62" t="s">
        <v>395</v>
      </c>
      <c r="B15" s="40"/>
      <c r="C15" s="40"/>
      <c r="D15" s="40"/>
    </row>
    <row r="16" ht="12.95" customHeight="1" spans="1:4">
      <c r="A16" s="62" t="s">
        <v>396</v>
      </c>
      <c r="B16" s="41">
        <v>10724203.1</v>
      </c>
      <c r="C16" s="41">
        <v>8076573.5</v>
      </c>
      <c r="D16" s="41">
        <v>2647629.6</v>
      </c>
    </row>
    <row r="17" ht="12.95" customHeight="1" spans="1:4">
      <c r="A17" s="62" t="s">
        <v>397</v>
      </c>
      <c r="B17" s="41">
        <v>9951566.7</v>
      </c>
      <c r="C17" s="41">
        <v>7606234.8</v>
      </c>
      <c r="D17" s="41">
        <v>2345331.9</v>
      </c>
    </row>
    <row r="18" ht="12.95" customHeight="1" spans="1:4">
      <c r="A18" s="62" t="s">
        <v>398</v>
      </c>
      <c r="B18" s="41">
        <v>91631.2</v>
      </c>
      <c r="C18" s="41">
        <v>87866.4</v>
      </c>
      <c r="D18" s="41">
        <v>3764.8</v>
      </c>
    </row>
    <row r="19" ht="12.95" customHeight="1" spans="1:4">
      <c r="A19" s="62" t="s">
        <v>399</v>
      </c>
      <c r="B19" s="41">
        <v>351465.4</v>
      </c>
      <c r="C19" s="41">
        <v>162511.3</v>
      </c>
      <c r="D19" s="41">
        <v>188954.1</v>
      </c>
    </row>
    <row r="20" ht="12.95" customHeight="1" spans="1:4">
      <c r="A20" s="62" t="s">
        <v>400</v>
      </c>
      <c r="B20" s="41">
        <v>240895.7</v>
      </c>
      <c r="C20" s="41">
        <v>164217.9</v>
      </c>
      <c r="D20" s="41">
        <v>76677.8</v>
      </c>
    </row>
    <row r="21" ht="12.95" customHeight="1" spans="1:4">
      <c r="A21" s="62" t="s">
        <v>401</v>
      </c>
      <c r="B21" s="41">
        <v>2419.1</v>
      </c>
      <c r="C21" s="41">
        <v>1043.7</v>
      </c>
      <c r="D21" s="41">
        <v>1375.4</v>
      </c>
    </row>
    <row r="22" ht="12.95" customHeight="1" spans="1:4">
      <c r="A22" s="62" t="s">
        <v>402</v>
      </c>
      <c r="B22" s="41">
        <v>40475.8</v>
      </c>
      <c r="C22" s="41">
        <v>30302.2</v>
      </c>
      <c r="D22" s="41">
        <v>10173.6</v>
      </c>
    </row>
    <row r="23" ht="12.95" customHeight="1" spans="1:4">
      <c r="A23" s="62" t="s">
        <v>403</v>
      </c>
      <c r="B23" s="41">
        <v>17149.3</v>
      </c>
      <c r="C23" s="41">
        <v>16156.7</v>
      </c>
      <c r="D23" s="41">
        <v>992.6</v>
      </c>
    </row>
    <row r="24" ht="12.95" customHeight="1" spans="1:4">
      <c r="A24" s="62" t="s">
        <v>404</v>
      </c>
      <c r="B24" s="41">
        <v>33794.2</v>
      </c>
      <c r="C24" s="41">
        <v>28069</v>
      </c>
      <c r="D24" s="41">
        <v>5725.2</v>
      </c>
    </row>
    <row r="25" ht="12.95" customHeight="1" spans="1:4">
      <c r="A25" s="62" t="s">
        <v>405</v>
      </c>
      <c r="B25" s="41">
        <v>74050.6</v>
      </c>
      <c r="C25" s="41">
        <v>47571.1</v>
      </c>
      <c r="D25" s="41">
        <v>26479.5</v>
      </c>
    </row>
    <row r="26" ht="12.95" customHeight="1" spans="1:4">
      <c r="A26" s="62" t="s">
        <v>406</v>
      </c>
      <c r="B26" s="41">
        <v>11069</v>
      </c>
      <c r="C26" s="41">
        <v>6520.7</v>
      </c>
      <c r="D26" s="41">
        <v>4548.3</v>
      </c>
    </row>
    <row r="27" ht="12.95" customHeight="1" spans="1:4">
      <c r="A27" s="62" t="s">
        <v>407</v>
      </c>
      <c r="B27" s="41">
        <v>10531.6</v>
      </c>
      <c r="C27" s="41">
        <v>7052.9</v>
      </c>
      <c r="D27" s="41">
        <v>3478.7</v>
      </c>
    </row>
    <row r="28" ht="12.95" customHeight="1" spans="1:4">
      <c r="A28" s="62" t="s">
        <v>408</v>
      </c>
      <c r="B28" s="41">
        <v>74650.5</v>
      </c>
      <c r="C28" s="41">
        <v>47043.1</v>
      </c>
      <c r="D28" s="41">
        <v>27607.4</v>
      </c>
    </row>
    <row r="29" ht="12.95" customHeight="1" spans="1:4">
      <c r="A29" s="62" t="s">
        <v>409</v>
      </c>
      <c r="B29" s="41">
        <v>27427.9</v>
      </c>
      <c r="C29" s="41">
        <v>23304.6</v>
      </c>
      <c r="D29" s="41">
        <v>4123.3</v>
      </c>
    </row>
    <row r="30" ht="12.95" customHeight="1" spans="1:4">
      <c r="A30" s="62" t="s">
        <v>410</v>
      </c>
      <c r="B30" s="41">
        <v>118830.4</v>
      </c>
      <c r="C30" s="41">
        <v>100579.3</v>
      </c>
      <c r="D30" s="41">
        <v>18251.1</v>
      </c>
    </row>
    <row r="31" ht="12.95" customHeight="1" spans="1:4">
      <c r="A31" s="63" t="s">
        <v>411</v>
      </c>
      <c r="B31" s="108">
        <v>29176</v>
      </c>
      <c r="C31" s="64">
        <v>12500</v>
      </c>
      <c r="D31" s="64">
        <v>16676</v>
      </c>
    </row>
    <row r="32" spans="1:4">
      <c r="B32" s="99"/>
      <c r="C32" s="99"/>
      <c r="D32" s="99"/>
    </row>
  </sheetData>
  <mergeCells count="5">
    <mergeCell ref="A1:D1"/>
    <mergeCell ref="A2:D2"/>
    <mergeCell ref="A32:D32"/>
    <mergeCell ref="A3:A4"/>
    <mergeCell ref="B3:B4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31"/>
  <sheetViews>
    <sheetView zoomScale="115" zoomScaleNormal="115" workbookViewId="0">
      <selection activeCell="F18" sqref="F18"/>
    </sheetView>
  </sheetViews>
  <sheetFormatPr defaultColWidth="9" defaultRowHeight="12"/>
  <cols>
    <col min="1" max="1" width="16.5" style="26" customWidth="1"/>
    <col min="2" max="2" width="9.125" style="26" customWidth="1"/>
    <col min="3" max="3" width="8.875" style="26" customWidth="1"/>
    <col min="4" max="4" width="8.5" style="26" customWidth="1"/>
    <col min="5" max="5" width="9.125" style="26" customWidth="1"/>
    <col min="6" max="6" width="8.625" style="26" customWidth="1"/>
    <col min="7" max="7" width="10" style="26" customWidth="1"/>
    <col min="8" max="17" width="8.625" style="26" customWidth="1"/>
    <col min="18" max="18" width="9" style="78"/>
    <col min="19" max="16384" width="9" style="26"/>
  </cols>
  <sheetData>
    <row r="1" ht="34.5" customHeight="1" spans="1:17">
      <c r="A1" s="28" t="s">
        <v>412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9.5" customHeight="1" spans="1:17">
      <c r="A2" s="29" t="s">
        <v>413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ht="14.25" customHeight="1" spans="1:17">
      <c r="A3" s="30" t="s">
        <v>127</v>
      </c>
      <c r="B3" s="31" t="s">
        <v>414</v>
      </c>
      <c r="C3" s="31" t="s">
        <v>415</v>
      </c>
      <c r="D3" s="31" t="s">
        <v>416</v>
      </c>
      <c r="E3" s="32" t="s">
        <v>417</v>
      </c>
      <c r="F3" s="31" t="s">
        <v>418</v>
      </c>
      <c r="G3" s="31" t="s">
        <v>419</v>
      </c>
      <c r="H3" s="31" t="s">
        <v>420</v>
      </c>
      <c r="I3" s="31" t="s">
        <v>421</v>
      </c>
      <c r="J3" s="31" t="s">
        <v>422</v>
      </c>
      <c r="K3" s="31" t="s">
        <v>423</v>
      </c>
      <c r="L3" s="31" t="s">
        <v>424</v>
      </c>
      <c r="M3" s="31" t="s">
        <v>425</v>
      </c>
      <c r="N3" s="31" t="s">
        <v>426</v>
      </c>
      <c r="O3" s="31" t="s">
        <v>427</v>
      </c>
      <c r="P3" s="31" t="s">
        <v>428</v>
      </c>
      <c r="Q3" s="31" t="s">
        <v>429</v>
      </c>
    </row>
    <row r="4" ht="15" customHeight="1" spans="1:17">
      <c r="A4" s="30" t="s">
        <v>417</v>
      </c>
      <c r="B4" s="31" t="s">
        <v>417</v>
      </c>
      <c r="C4" s="31" t="s">
        <v>417</v>
      </c>
      <c r="D4" s="31" t="s">
        <v>417</v>
      </c>
      <c r="E4" s="33"/>
      <c r="F4" s="31" t="s">
        <v>417</v>
      </c>
      <c r="G4" s="31" t="s">
        <v>417</v>
      </c>
      <c r="H4" s="31" t="s">
        <v>417</v>
      </c>
      <c r="I4" s="31" t="s">
        <v>417</v>
      </c>
      <c r="J4" s="31" t="s">
        <v>417</v>
      </c>
      <c r="K4" s="31"/>
      <c r="L4" s="31"/>
      <c r="M4" s="31"/>
      <c r="N4" s="31"/>
      <c r="O4" s="31"/>
      <c r="P4" s="31" t="s">
        <v>417</v>
      </c>
      <c r="Q4" s="31" t="s">
        <v>417</v>
      </c>
    </row>
    <row r="5" ht="36.75" customHeight="1" spans="1:17">
      <c r="A5" s="30" t="s">
        <v>417</v>
      </c>
      <c r="B5" s="31" t="s">
        <v>417</v>
      </c>
      <c r="C5" s="31" t="s">
        <v>417</v>
      </c>
      <c r="D5" s="31" t="s">
        <v>417</v>
      </c>
      <c r="E5" s="36" t="s">
        <v>430</v>
      </c>
      <c r="F5" s="31" t="s">
        <v>417</v>
      </c>
      <c r="G5" s="31" t="s">
        <v>417</v>
      </c>
      <c r="H5" s="31" t="s">
        <v>417</v>
      </c>
      <c r="I5" s="31" t="s">
        <v>417</v>
      </c>
      <c r="J5" s="31" t="s">
        <v>417</v>
      </c>
      <c r="K5" s="31"/>
      <c r="L5" s="31"/>
      <c r="M5" s="31"/>
      <c r="N5" s="31"/>
      <c r="O5" s="31"/>
      <c r="P5" s="31" t="s">
        <v>417</v>
      </c>
      <c r="Q5" s="31" t="s">
        <v>417</v>
      </c>
    </row>
    <row r="6" ht="27.95" customHeight="1" spans="1:17">
      <c r="A6" s="30" t="s">
        <v>417</v>
      </c>
      <c r="B6" s="31" t="s">
        <v>417</v>
      </c>
      <c r="C6" s="31" t="s">
        <v>417</v>
      </c>
      <c r="D6" s="31" t="s">
        <v>417</v>
      </c>
      <c r="E6" s="38"/>
      <c r="F6" s="31" t="s">
        <v>417</v>
      </c>
      <c r="G6" s="31" t="s">
        <v>417</v>
      </c>
      <c r="H6" s="31" t="s">
        <v>417</v>
      </c>
      <c r="I6" s="31" t="s">
        <v>417</v>
      </c>
      <c r="J6" s="31" t="s">
        <v>417</v>
      </c>
      <c r="K6" s="31"/>
      <c r="L6" s="31"/>
      <c r="M6" s="31"/>
      <c r="N6" s="31"/>
      <c r="O6" s="31"/>
      <c r="P6" s="31" t="s">
        <v>417</v>
      </c>
      <c r="Q6" s="31" t="s">
        <v>417</v>
      </c>
    </row>
    <row r="7" customHeight="1" spans="1:17">
      <c r="A7" s="39" t="s">
        <v>431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>
      <c r="A8" s="39" t="s">
        <v>371</v>
      </c>
      <c r="B8" s="41">
        <v>797186.9</v>
      </c>
      <c r="C8" s="41">
        <v>404886.8</v>
      </c>
      <c r="D8" s="41">
        <v>160171.2</v>
      </c>
      <c r="E8" s="41">
        <v>22415.7</v>
      </c>
      <c r="F8" s="41">
        <v>6084723.6</v>
      </c>
      <c r="G8" s="41">
        <v>3857003.5</v>
      </c>
      <c r="H8" s="41">
        <v>8076573.5</v>
      </c>
      <c r="I8" s="41">
        <v>7606234.8</v>
      </c>
      <c r="J8" s="41">
        <v>87866.4</v>
      </c>
      <c r="K8" s="41">
        <v>162511.3</v>
      </c>
      <c r="L8" s="41">
        <v>164217.9</v>
      </c>
      <c r="M8" s="41">
        <v>1043.7</v>
      </c>
      <c r="N8" s="41">
        <v>30302.2</v>
      </c>
      <c r="O8" s="41">
        <v>47571.1</v>
      </c>
      <c r="P8" s="41">
        <v>100579.3</v>
      </c>
      <c r="Q8" s="41">
        <v>12500</v>
      </c>
    </row>
    <row r="9" spans="1:17">
      <c r="A9" s="39" t="s">
        <v>432</v>
      </c>
      <c r="B9" s="100">
        <v>244242.9</v>
      </c>
      <c r="C9" s="100">
        <v>73611.9</v>
      </c>
      <c r="D9" s="100">
        <v>39537.3</v>
      </c>
      <c r="E9" s="100">
        <v>3981.8</v>
      </c>
      <c r="F9" s="100">
        <v>2424393.4</v>
      </c>
      <c r="G9" s="100">
        <v>785505.2</v>
      </c>
      <c r="H9" s="100">
        <v>2030586.2</v>
      </c>
      <c r="I9" s="100">
        <v>1801748.6</v>
      </c>
      <c r="J9" s="100">
        <v>82680.7</v>
      </c>
      <c r="K9" s="100">
        <v>38238.3</v>
      </c>
      <c r="L9" s="100">
        <v>69271.6</v>
      </c>
      <c r="M9" s="100">
        <v>947.2</v>
      </c>
      <c r="N9" s="100">
        <v>4854.9</v>
      </c>
      <c r="O9" s="100">
        <v>53337.2</v>
      </c>
      <c r="P9" s="100">
        <v>72232.6</v>
      </c>
      <c r="Q9" s="100">
        <v>3977</v>
      </c>
    </row>
    <row r="10" spans="1:17">
      <c r="A10" s="39" t="s">
        <v>433</v>
      </c>
      <c r="B10" s="100">
        <v>156373.6</v>
      </c>
      <c r="C10" s="100">
        <v>79420.2</v>
      </c>
      <c r="D10" s="100">
        <v>41099.5</v>
      </c>
      <c r="E10" s="100">
        <v>4075.2</v>
      </c>
      <c r="F10" s="100">
        <v>519616.5</v>
      </c>
      <c r="G10" s="100">
        <v>411276.1</v>
      </c>
      <c r="H10" s="100">
        <v>1836639.1</v>
      </c>
      <c r="I10" s="100">
        <v>1781304.9</v>
      </c>
      <c r="J10" s="100">
        <v>1261.6</v>
      </c>
      <c r="K10" s="100">
        <v>30741.9</v>
      </c>
      <c r="L10" s="100">
        <v>22545.6</v>
      </c>
      <c r="M10" s="100">
        <v>0</v>
      </c>
      <c r="N10" s="100">
        <v>4842.6</v>
      </c>
      <c r="O10" s="100">
        <v>-2947.4</v>
      </c>
      <c r="P10" s="100">
        <v>3479.6</v>
      </c>
      <c r="Q10" s="100">
        <v>1651</v>
      </c>
    </row>
    <row r="11" spans="1:17">
      <c r="A11" s="39" t="s">
        <v>434</v>
      </c>
      <c r="B11" s="100">
        <v>13126.1</v>
      </c>
      <c r="C11" s="100">
        <v>5759.7</v>
      </c>
      <c r="D11" s="100">
        <v>2747.2</v>
      </c>
      <c r="E11" s="100">
        <v>1616.9</v>
      </c>
      <c r="F11" s="100">
        <v>71144.5</v>
      </c>
      <c r="G11" s="100">
        <v>41928.9</v>
      </c>
      <c r="H11" s="100">
        <v>308802.1</v>
      </c>
      <c r="I11" s="100">
        <v>298804.5</v>
      </c>
      <c r="J11" s="100">
        <v>195.9</v>
      </c>
      <c r="K11" s="100">
        <v>4264.2</v>
      </c>
      <c r="L11" s="100">
        <v>3446.7</v>
      </c>
      <c r="M11" s="100">
        <v>0</v>
      </c>
      <c r="N11" s="100">
        <v>444</v>
      </c>
      <c r="O11" s="100">
        <v>1774.1</v>
      </c>
      <c r="P11" s="100">
        <v>1276.5</v>
      </c>
      <c r="Q11" s="100">
        <v>233</v>
      </c>
    </row>
    <row r="12" spans="1:17">
      <c r="A12" s="39" t="s">
        <v>435</v>
      </c>
      <c r="B12" s="100">
        <v>100875.1</v>
      </c>
      <c r="C12" s="100">
        <v>23591.1</v>
      </c>
      <c r="D12" s="100">
        <v>11909.7</v>
      </c>
      <c r="E12" s="100">
        <v>1980.9</v>
      </c>
      <c r="F12" s="100">
        <v>365826.4</v>
      </c>
      <c r="G12" s="100">
        <v>321073.1</v>
      </c>
      <c r="H12" s="100">
        <v>712326.4</v>
      </c>
      <c r="I12" s="100">
        <v>670223.3</v>
      </c>
      <c r="J12" s="100">
        <v>773.4</v>
      </c>
      <c r="K12" s="100">
        <v>21938</v>
      </c>
      <c r="L12" s="100">
        <v>18134.6</v>
      </c>
      <c r="M12" s="100">
        <v>0</v>
      </c>
      <c r="N12" s="100">
        <v>3691.5</v>
      </c>
      <c r="O12" s="100">
        <v>-3021.4</v>
      </c>
      <c r="P12" s="100">
        <v>4828.1</v>
      </c>
      <c r="Q12" s="100">
        <v>1890</v>
      </c>
    </row>
    <row r="13" spans="1:17">
      <c r="A13" s="39" t="s">
        <v>376</v>
      </c>
      <c r="B13" s="100">
        <v>220464.9</v>
      </c>
      <c r="C13" s="100">
        <v>149961.3</v>
      </c>
      <c r="D13" s="100">
        <v>39163.7</v>
      </c>
      <c r="E13" s="100">
        <v>6399.2</v>
      </c>
      <c r="F13" s="100">
        <v>1821134.6</v>
      </c>
      <c r="G13" s="100">
        <v>1515686.6</v>
      </c>
      <c r="H13" s="100">
        <v>2223952.6</v>
      </c>
      <c r="I13" s="100">
        <v>2154660.2</v>
      </c>
      <c r="J13" s="100">
        <v>1915.8</v>
      </c>
      <c r="K13" s="100">
        <v>35166.8</v>
      </c>
      <c r="L13" s="100">
        <v>28901.1</v>
      </c>
      <c r="M13" s="100">
        <v>95.3</v>
      </c>
      <c r="N13" s="100">
        <v>11267.5</v>
      </c>
      <c r="O13" s="100">
        <v>-6682.3</v>
      </c>
      <c r="P13" s="100">
        <v>12179.9</v>
      </c>
      <c r="Q13" s="100">
        <v>2477</v>
      </c>
    </row>
    <row r="14" spans="1:17">
      <c r="A14" s="39" t="s">
        <v>436</v>
      </c>
      <c r="B14" s="100">
        <v>11206.6</v>
      </c>
      <c r="C14" s="100">
        <v>2665.1</v>
      </c>
      <c r="D14" s="100">
        <v>955.7</v>
      </c>
      <c r="E14" s="100">
        <v>131.6</v>
      </c>
      <c r="F14" s="100">
        <v>79946.4</v>
      </c>
      <c r="G14" s="100">
        <v>68046.1</v>
      </c>
      <c r="H14" s="100">
        <v>227685.2</v>
      </c>
      <c r="I14" s="100">
        <v>214738.8</v>
      </c>
      <c r="J14" s="100">
        <v>166</v>
      </c>
      <c r="K14" s="100">
        <v>8657.7</v>
      </c>
      <c r="L14" s="100">
        <v>2335.1</v>
      </c>
      <c r="M14" s="100">
        <v>0</v>
      </c>
      <c r="N14" s="100">
        <v>319.8</v>
      </c>
      <c r="O14" s="100">
        <v>1205.9</v>
      </c>
      <c r="P14" s="100">
        <v>971.6</v>
      </c>
      <c r="Q14" s="100">
        <v>496</v>
      </c>
    </row>
    <row r="15" spans="1:17">
      <c r="A15" s="39" t="s">
        <v>437</v>
      </c>
      <c r="B15" s="100">
        <v>1054.6</v>
      </c>
      <c r="C15" s="100">
        <v>1530</v>
      </c>
      <c r="D15" s="100">
        <v>775.4</v>
      </c>
      <c r="E15" s="100">
        <v>159.3</v>
      </c>
      <c r="F15" s="100">
        <v>15302.9</v>
      </c>
      <c r="G15" s="100">
        <v>10503.1</v>
      </c>
      <c r="H15" s="100">
        <v>50774.5</v>
      </c>
      <c r="I15" s="100">
        <v>46118.8</v>
      </c>
      <c r="J15" s="100">
        <v>39.9</v>
      </c>
      <c r="K15" s="100">
        <v>406.1</v>
      </c>
      <c r="L15" s="100">
        <v>2872</v>
      </c>
      <c r="M15" s="100">
        <v>0</v>
      </c>
      <c r="N15" s="100">
        <v>180.9</v>
      </c>
      <c r="O15" s="100">
        <v>1156.4</v>
      </c>
      <c r="P15" s="100">
        <v>398.8</v>
      </c>
      <c r="Q15" s="100">
        <v>130</v>
      </c>
    </row>
    <row r="16" spans="1:17">
      <c r="A16" s="39" t="s">
        <v>438</v>
      </c>
      <c r="B16" s="100">
        <v>7420.6</v>
      </c>
      <c r="C16" s="100">
        <v>2081.4</v>
      </c>
      <c r="D16" s="100">
        <v>974.2</v>
      </c>
      <c r="E16" s="100">
        <v>122.3</v>
      </c>
      <c r="F16" s="100">
        <v>355656.4</v>
      </c>
      <c r="G16" s="100">
        <v>376357</v>
      </c>
      <c r="H16" s="100">
        <v>119668.7</v>
      </c>
      <c r="I16" s="100">
        <v>115918.3</v>
      </c>
      <c r="J16" s="100">
        <v>77.2</v>
      </c>
      <c r="K16" s="100">
        <v>638.5</v>
      </c>
      <c r="L16" s="100">
        <v>3150.1</v>
      </c>
      <c r="M16" s="100">
        <v>0.5</v>
      </c>
      <c r="N16" s="100">
        <v>1746.6</v>
      </c>
      <c r="O16" s="100">
        <v>-1832.3</v>
      </c>
      <c r="P16" s="100">
        <v>392.3</v>
      </c>
      <c r="Q16" s="100">
        <v>304</v>
      </c>
    </row>
    <row r="17" spans="1:17">
      <c r="A17" s="42" t="s">
        <v>439</v>
      </c>
      <c r="B17" s="100">
        <v>13949.2</v>
      </c>
      <c r="C17" s="100">
        <v>61858.4</v>
      </c>
      <c r="D17" s="100">
        <v>20784</v>
      </c>
      <c r="E17" s="100">
        <v>3638.2</v>
      </c>
      <c r="F17" s="100">
        <v>319506</v>
      </c>
      <c r="G17" s="100">
        <v>240661.6</v>
      </c>
      <c r="H17" s="100">
        <v>435847.5</v>
      </c>
      <c r="I17" s="100">
        <v>406675.2</v>
      </c>
      <c r="J17" s="100">
        <v>543.6</v>
      </c>
      <c r="K17" s="100">
        <v>17338.6</v>
      </c>
      <c r="L17" s="100">
        <v>7677.7</v>
      </c>
      <c r="M17" s="100">
        <v>0.5</v>
      </c>
      <c r="N17" s="100">
        <v>2186.8</v>
      </c>
      <c r="O17" s="100">
        <v>1998</v>
      </c>
      <c r="P17" s="100">
        <v>2915</v>
      </c>
      <c r="Q17" s="100">
        <v>684</v>
      </c>
    </row>
    <row r="18" spans="1:17">
      <c r="A18" s="39" t="s">
        <v>440</v>
      </c>
      <c r="B18" s="100">
        <v>28473.3</v>
      </c>
      <c r="C18" s="100">
        <v>4407.7</v>
      </c>
      <c r="D18" s="100">
        <v>2224.5</v>
      </c>
      <c r="E18" s="100">
        <v>310.3</v>
      </c>
      <c r="F18" s="100">
        <v>112196.5</v>
      </c>
      <c r="G18" s="100">
        <v>85965.8</v>
      </c>
      <c r="H18" s="100">
        <v>130291.2</v>
      </c>
      <c r="I18" s="100">
        <v>116042.2</v>
      </c>
      <c r="J18" s="100">
        <v>212.3</v>
      </c>
      <c r="K18" s="100">
        <v>5121.2</v>
      </c>
      <c r="L18" s="100">
        <v>5883.4</v>
      </c>
      <c r="M18" s="100">
        <v>0.2</v>
      </c>
      <c r="N18" s="100">
        <v>767.6</v>
      </c>
      <c r="O18" s="100">
        <v>2582.9</v>
      </c>
      <c r="P18" s="100">
        <v>1904.9</v>
      </c>
      <c r="Q18" s="100">
        <v>658</v>
      </c>
    </row>
    <row r="19" customHeight="1" spans="1:17">
      <c r="A19" s="39" t="s">
        <v>441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</row>
    <row r="20" spans="1:17">
      <c r="A20" s="39" t="s">
        <v>371</v>
      </c>
      <c r="B20" s="41">
        <v>234852.3</v>
      </c>
      <c r="C20" s="41">
        <v>251821.2</v>
      </c>
      <c r="D20" s="41">
        <v>121412.7</v>
      </c>
      <c r="E20" s="41">
        <v>15883.9</v>
      </c>
      <c r="F20" s="41">
        <v>1929225</v>
      </c>
      <c r="G20" s="41">
        <v>913596.3</v>
      </c>
      <c r="H20" s="41">
        <v>2647629.6</v>
      </c>
      <c r="I20" s="41">
        <v>2345331.9</v>
      </c>
      <c r="J20" s="41">
        <v>3764.8</v>
      </c>
      <c r="K20" s="41">
        <v>188954.1</v>
      </c>
      <c r="L20" s="41">
        <v>76677.8</v>
      </c>
      <c r="M20" s="41">
        <v>1375.4</v>
      </c>
      <c r="N20" s="41">
        <v>10173.6</v>
      </c>
      <c r="O20" s="41">
        <v>26479.5</v>
      </c>
      <c r="P20" s="41">
        <v>18251.1</v>
      </c>
      <c r="Q20" s="41">
        <v>16676</v>
      </c>
    </row>
    <row r="21" spans="1:17">
      <c r="A21" s="39" t="s">
        <v>442</v>
      </c>
      <c r="B21" s="100">
        <v>89715.5</v>
      </c>
      <c r="C21" s="100">
        <v>27812.6</v>
      </c>
      <c r="D21" s="100">
        <v>15995.3</v>
      </c>
      <c r="E21" s="100">
        <v>2820.6</v>
      </c>
      <c r="F21" s="100">
        <v>259461.4</v>
      </c>
      <c r="G21" s="100">
        <v>234366</v>
      </c>
      <c r="H21" s="100">
        <v>684818.9</v>
      </c>
      <c r="I21" s="100">
        <v>635154.1</v>
      </c>
      <c r="J21" s="100">
        <v>700.8</v>
      </c>
      <c r="K21" s="100">
        <v>38190.8</v>
      </c>
      <c r="L21" s="100">
        <v>19387</v>
      </c>
      <c r="M21" s="100">
        <v>27.7</v>
      </c>
      <c r="N21" s="100">
        <v>3179</v>
      </c>
      <c r="O21" s="100">
        <v>-10083.4</v>
      </c>
      <c r="P21" s="100">
        <v>3975.1</v>
      </c>
      <c r="Q21" s="100">
        <v>3039</v>
      </c>
    </row>
    <row r="22" spans="1:17">
      <c r="A22" s="39" t="s">
        <v>433</v>
      </c>
      <c r="B22" s="100">
        <v>65542.2</v>
      </c>
      <c r="C22" s="100">
        <v>94127.4</v>
      </c>
      <c r="D22" s="100">
        <v>47867.8</v>
      </c>
      <c r="E22" s="100">
        <v>4504.8</v>
      </c>
      <c r="F22" s="100">
        <v>873868.3</v>
      </c>
      <c r="G22" s="100">
        <v>235675.7</v>
      </c>
      <c r="H22" s="100">
        <v>958299.3</v>
      </c>
      <c r="I22" s="100">
        <v>861708.2</v>
      </c>
      <c r="J22" s="100">
        <v>1719.1</v>
      </c>
      <c r="K22" s="100">
        <v>71848.9</v>
      </c>
      <c r="L22" s="100">
        <v>15272.4</v>
      </c>
      <c r="M22" s="100">
        <v>0</v>
      </c>
      <c r="N22" s="100">
        <v>2641.2</v>
      </c>
      <c r="O22" s="100">
        <v>6029.2</v>
      </c>
      <c r="P22" s="100">
        <v>6775.3</v>
      </c>
      <c r="Q22" s="100">
        <v>5049</v>
      </c>
    </row>
    <row r="23" spans="1:17">
      <c r="A23" s="39" t="s">
        <v>434</v>
      </c>
      <c r="B23" s="100">
        <v>1256.2</v>
      </c>
      <c r="C23" s="100">
        <v>794.8</v>
      </c>
      <c r="D23" s="100">
        <v>581.1</v>
      </c>
      <c r="E23" s="100">
        <v>41.2</v>
      </c>
      <c r="F23" s="100">
        <v>13576.8</v>
      </c>
      <c r="G23" s="100">
        <v>10613.4</v>
      </c>
      <c r="H23" s="100">
        <v>22971.2</v>
      </c>
      <c r="I23" s="100">
        <v>20454.7</v>
      </c>
      <c r="J23" s="100">
        <v>32.5</v>
      </c>
      <c r="K23" s="100">
        <v>1227.4</v>
      </c>
      <c r="L23" s="100">
        <v>860.4</v>
      </c>
      <c r="M23" s="100">
        <v>0</v>
      </c>
      <c r="N23" s="100">
        <v>19.3</v>
      </c>
      <c r="O23" s="100">
        <v>376.2</v>
      </c>
      <c r="P23" s="100">
        <v>399.2</v>
      </c>
      <c r="Q23" s="100">
        <v>198</v>
      </c>
    </row>
    <row r="24" spans="1:17">
      <c r="A24" s="39" t="s">
        <v>435</v>
      </c>
      <c r="B24" s="100">
        <v>26643.5</v>
      </c>
      <c r="C24" s="100">
        <v>22858.9</v>
      </c>
      <c r="D24" s="100">
        <v>8079.7</v>
      </c>
      <c r="E24" s="100">
        <v>2238.8</v>
      </c>
      <c r="F24" s="100">
        <v>99090.9</v>
      </c>
      <c r="G24" s="100">
        <v>69819.7</v>
      </c>
      <c r="H24" s="100">
        <v>266909.3</v>
      </c>
      <c r="I24" s="100">
        <v>240304.4</v>
      </c>
      <c r="J24" s="100">
        <v>379.6</v>
      </c>
      <c r="K24" s="100">
        <v>15891.6</v>
      </c>
      <c r="L24" s="100">
        <v>9830.5</v>
      </c>
      <c r="M24" s="100">
        <v>0</v>
      </c>
      <c r="N24" s="100">
        <v>784</v>
      </c>
      <c r="O24" s="100">
        <v>-72.4</v>
      </c>
      <c r="P24" s="100">
        <v>2050.5</v>
      </c>
      <c r="Q24" s="100">
        <v>1335</v>
      </c>
    </row>
    <row r="25" spans="1:17">
      <c r="A25" s="45" t="s">
        <v>376</v>
      </c>
      <c r="B25" s="101">
        <v>28232</v>
      </c>
      <c r="C25" s="101">
        <v>78032</v>
      </c>
      <c r="D25" s="101">
        <v>39704.5</v>
      </c>
      <c r="E25" s="101">
        <v>4844.2</v>
      </c>
      <c r="F25" s="101">
        <v>545971.2</v>
      </c>
      <c r="G25" s="101">
        <v>277083.9</v>
      </c>
      <c r="H25" s="101">
        <v>399356.8</v>
      </c>
      <c r="I25" s="101">
        <v>318858.7</v>
      </c>
      <c r="J25" s="101">
        <v>262.2</v>
      </c>
      <c r="K25" s="101">
        <v>40825.3</v>
      </c>
      <c r="L25" s="101">
        <v>13404.4</v>
      </c>
      <c r="M25" s="101">
        <v>1042.2</v>
      </c>
      <c r="N25" s="101">
        <v>2364.2</v>
      </c>
      <c r="O25" s="101">
        <v>23995.8</v>
      </c>
      <c r="P25" s="101">
        <v>870.3</v>
      </c>
      <c r="Q25" s="101">
        <v>4196</v>
      </c>
    </row>
    <row r="26" spans="1:17">
      <c r="A26" s="45" t="s">
        <v>443</v>
      </c>
      <c r="B26" s="102">
        <v>5857.2</v>
      </c>
      <c r="C26" s="102">
        <v>6932.6</v>
      </c>
      <c r="D26" s="102">
        <v>2669.7</v>
      </c>
      <c r="E26" s="102">
        <v>302.6</v>
      </c>
      <c r="F26" s="102">
        <v>39046.4</v>
      </c>
      <c r="G26" s="102">
        <v>25236</v>
      </c>
      <c r="H26" s="102">
        <v>70785.1</v>
      </c>
      <c r="I26" s="102">
        <v>60034.1</v>
      </c>
      <c r="J26" s="102">
        <v>97.3</v>
      </c>
      <c r="K26" s="102">
        <v>5605</v>
      </c>
      <c r="L26" s="102">
        <v>3627.6</v>
      </c>
      <c r="M26" s="102">
        <v>0.1</v>
      </c>
      <c r="N26" s="102">
        <v>296.1</v>
      </c>
      <c r="O26" s="102">
        <v>2253.3</v>
      </c>
      <c r="P26" s="102">
        <v>777.8</v>
      </c>
      <c r="Q26" s="101">
        <v>551</v>
      </c>
    </row>
    <row r="27" spans="1:17">
      <c r="A27" s="45" t="s">
        <v>444</v>
      </c>
      <c r="B27" s="102">
        <v>769.3</v>
      </c>
      <c r="C27" s="102">
        <v>1201.5</v>
      </c>
      <c r="D27" s="102">
        <v>429.4</v>
      </c>
      <c r="E27" s="102">
        <v>47.5</v>
      </c>
      <c r="F27" s="102">
        <v>7578.6</v>
      </c>
      <c r="G27" s="102">
        <v>4444.6</v>
      </c>
      <c r="H27" s="102">
        <v>17183.8</v>
      </c>
      <c r="I27" s="102">
        <v>14434.8</v>
      </c>
      <c r="J27" s="102">
        <v>35.4</v>
      </c>
      <c r="K27" s="102">
        <v>933.9</v>
      </c>
      <c r="L27" s="102">
        <v>1313.5</v>
      </c>
      <c r="M27" s="102">
        <v>3.3</v>
      </c>
      <c r="N27" s="102">
        <v>15.9</v>
      </c>
      <c r="O27" s="102">
        <v>341.2</v>
      </c>
      <c r="P27" s="102">
        <v>367.3</v>
      </c>
      <c r="Q27" s="101">
        <v>183</v>
      </c>
    </row>
    <row r="28" spans="1:17">
      <c r="A28" s="45" t="s">
        <v>438</v>
      </c>
      <c r="B28" s="102">
        <v>3919.8</v>
      </c>
      <c r="C28" s="102">
        <v>8491.7</v>
      </c>
      <c r="D28" s="102">
        <v>2077.1</v>
      </c>
      <c r="E28" s="102">
        <v>472.1</v>
      </c>
      <c r="F28" s="102">
        <v>25616.6</v>
      </c>
      <c r="G28" s="102">
        <v>14765.3</v>
      </c>
      <c r="H28" s="102">
        <v>75587.8</v>
      </c>
      <c r="I28" s="102">
        <v>65816.1</v>
      </c>
      <c r="J28" s="102">
        <v>135.1</v>
      </c>
      <c r="K28" s="102">
        <v>3833</v>
      </c>
      <c r="L28" s="102">
        <v>5034.1</v>
      </c>
      <c r="M28" s="102">
        <v>0</v>
      </c>
      <c r="N28" s="102">
        <v>142.7</v>
      </c>
      <c r="O28" s="102">
        <v>580.5</v>
      </c>
      <c r="P28" s="102">
        <v>945.2</v>
      </c>
      <c r="Q28" s="101">
        <v>669</v>
      </c>
    </row>
    <row r="29" spans="1:17">
      <c r="A29" s="45" t="s">
        <v>445</v>
      </c>
      <c r="B29" s="102">
        <v>2598.6</v>
      </c>
      <c r="C29" s="102">
        <v>2005.4</v>
      </c>
      <c r="D29" s="102">
        <v>857.4</v>
      </c>
      <c r="E29" s="102">
        <v>111.7</v>
      </c>
      <c r="F29" s="102">
        <v>20073.7</v>
      </c>
      <c r="G29" s="102">
        <v>13862.6</v>
      </c>
      <c r="H29" s="102">
        <v>57364.5</v>
      </c>
      <c r="I29" s="102">
        <v>47745.5</v>
      </c>
      <c r="J29" s="102">
        <v>177.6</v>
      </c>
      <c r="K29" s="102">
        <v>5383.2</v>
      </c>
      <c r="L29" s="102">
        <v>2926.8</v>
      </c>
      <c r="M29" s="102">
        <v>0</v>
      </c>
      <c r="N29" s="102">
        <v>172.2</v>
      </c>
      <c r="O29" s="102">
        <v>957.9</v>
      </c>
      <c r="P29" s="102">
        <v>782</v>
      </c>
      <c r="Q29" s="101">
        <v>542</v>
      </c>
    </row>
    <row r="30" ht="12.75" spans="1:17">
      <c r="A30" s="46" t="s">
        <v>440</v>
      </c>
      <c r="B30" s="103">
        <v>10318</v>
      </c>
      <c r="C30" s="103">
        <v>9564.3</v>
      </c>
      <c r="D30" s="103">
        <v>3150.7</v>
      </c>
      <c r="E30" s="103">
        <v>500.4</v>
      </c>
      <c r="F30" s="103">
        <v>44941.1</v>
      </c>
      <c r="G30" s="103">
        <v>27729.1</v>
      </c>
      <c r="H30" s="103">
        <v>94352.9</v>
      </c>
      <c r="I30" s="103">
        <v>80821.3</v>
      </c>
      <c r="J30" s="103">
        <v>225.2</v>
      </c>
      <c r="K30" s="103">
        <v>5215</v>
      </c>
      <c r="L30" s="103">
        <v>5021.1</v>
      </c>
      <c r="M30" s="103">
        <v>302.1</v>
      </c>
      <c r="N30" s="103">
        <v>559</v>
      </c>
      <c r="O30" s="103">
        <v>2101.2</v>
      </c>
      <c r="P30" s="103">
        <v>1308.4</v>
      </c>
      <c r="Q30" s="104">
        <v>914</v>
      </c>
    </row>
    <row r="31" spans="1:17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</sheetData>
  <mergeCells count="21">
    <mergeCell ref="A1:Q1"/>
    <mergeCell ref="A2:Q2"/>
    <mergeCell ref="A31:Q31"/>
    <mergeCell ref="A3:A6"/>
    <mergeCell ref="B3:B6"/>
    <mergeCell ref="C3:C6"/>
    <mergeCell ref="D3:D6"/>
    <mergeCell ref="E3:E4"/>
    <mergeCell ref="E5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66"/>
  <sheetViews>
    <sheetView zoomScale="130" zoomScaleNormal="130" topLeftCell="A30" workbookViewId="0">
      <selection activeCell="B47" sqref="B47"/>
    </sheetView>
  </sheetViews>
  <sheetFormatPr defaultColWidth="9.125" defaultRowHeight="12"/>
  <cols>
    <col min="1" max="1" width="32.625" style="78" customWidth="1"/>
    <col min="2" max="2" width="9.75" style="94" customWidth="1"/>
    <col min="3" max="3" width="8.375" style="94" customWidth="1"/>
    <col min="4" max="4" width="9.375" style="94" customWidth="1"/>
    <col min="5" max="5" width="9.125" style="94" customWidth="1"/>
    <col min="6" max="6" width="9.125" style="95" customWidth="1"/>
    <col min="7" max="7" width="9.25" style="26" customWidth="1"/>
    <col min="8" max="8" width="8.375" style="26" customWidth="1"/>
    <col min="9" max="9" width="8.5" style="26" customWidth="1"/>
    <col min="10" max="11" width="7.875" style="26" customWidth="1"/>
    <col min="12" max="12" width="8.625" style="78" customWidth="1"/>
    <col min="13" max="199" width="9.125" style="26" customWidth="1"/>
    <col min="200" max="16384" width="9.125" style="26"/>
  </cols>
  <sheetData>
    <row r="1" ht="33" customHeight="1" spans="1:12">
      <c r="A1" s="28" t="s">
        <v>446</v>
      </c>
      <c r="B1" s="28"/>
      <c r="C1" s="28"/>
      <c r="D1" s="28"/>
      <c r="E1" s="28"/>
      <c r="F1" s="28"/>
      <c r="L1" s="26"/>
    </row>
    <row r="2" ht="14.25" customHeight="1" spans="1:12">
      <c r="A2" s="81" t="s">
        <v>447</v>
      </c>
      <c r="B2" s="81"/>
      <c r="C2" s="81"/>
      <c r="D2" s="81"/>
      <c r="E2" s="81"/>
      <c r="F2" s="81"/>
      <c r="L2" s="26"/>
    </row>
    <row r="3" s="65" customFormat="1" ht="15.75" customHeight="1" spans="1:12">
      <c r="A3" s="30" t="s">
        <v>2</v>
      </c>
      <c r="B3" s="69" t="s">
        <v>448</v>
      </c>
      <c r="C3" s="70" t="s">
        <v>417</v>
      </c>
      <c r="D3" s="70" t="s">
        <v>417</v>
      </c>
      <c r="E3" s="70" t="s">
        <v>417</v>
      </c>
      <c r="F3" s="70" t="s">
        <v>417</v>
      </c>
    </row>
    <row r="4" s="65" customFormat="1" ht="15.75" customHeight="1" spans="1:12">
      <c r="A4" s="30" t="s">
        <v>417</v>
      </c>
      <c r="B4" s="69" t="s">
        <v>417</v>
      </c>
      <c r="C4" s="71" t="s">
        <v>449</v>
      </c>
      <c r="D4" s="71" t="s">
        <v>450</v>
      </c>
      <c r="E4" s="71" t="s">
        <v>451</v>
      </c>
      <c r="F4" s="71" t="s">
        <v>452</v>
      </c>
    </row>
    <row r="5" s="65" customFormat="1" ht="15.75" customHeight="1" spans="1:12">
      <c r="A5" s="30" t="s">
        <v>417</v>
      </c>
      <c r="B5" s="69" t="s">
        <v>417</v>
      </c>
      <c r="C5" s="71" t="s">
        <v>417</v>
      </c>
      <c r="D5" s="71" t="s">
        <v>417</v>
      </c>
      <c r="E5" s="71" t="s">
        <v>417</v>
      </c>
      <c r="F5" s="71" t="s">
        <v>417</v>
      </c>
    </row>
    <row r="6" spans="1:12">
      <c r="A6" s="82" t="s">
        <v>453</v>
      </c>
      <c r="B6" s="83">
        <v>89419.9</v>
      </c>
      <c r="C6" s="83">
        <v>51576</v>
      </c>
      <c r="D6" s="83">
        <v>29138.8</v>
      </c>
      <c r="E6" s="83">
        <v>2366.6</v>
      </c>
      <c r="F6" s="84">
        <v>6338.5</v>
      </c>
    </row>
    <row r="7" spans="1:12">
      <c r="A7" s="82" t="s">
        <v>454</v>
      </c>
      <c r="B7" s="85"/>
      <c r="C7" s="85"/>
      <c r="D7" s="85"/>
      <c r="E7" s="85"/>
      <c r="F7" s="86"/>
    </row>
    <row r="8" spans="1:12">
      <c r="A8" s="82" t="s">
        <v>455</v>
      </c>
      <c r="B8" s="83">
        <v>58306.3</v>
      </c>
      <c r="C8" s="83">
        <v>27266.2</v>
      </c>
      <c r="D8" s="83">
        <v>25233.3</v>
      </c>
      <c r="E8" s="83">
        <v>2342.9</v>
      </c>
      <c r="F8" s="84">
        <v>3463.9</v>
      </c>
    </row>
    <row r="9" spans="1:12">
      <c r="A9" s="82" t="s">
        <v>456</v>
      </c>
      <c r="B9" s="83">
        <v>31113.6</v>
      </c>
      <c r="C9" s="83">
        <v>24309.8</v>
      </c>
      <c r="D9" s="83">
        <v>3905.5</v>
      </c>
      <c r="E9" s="83">
        <v>23.7</v>
      </c>
      <c r="F9" s="84">
        <v>2874.6</v>
      </c>
    </row>
    <row r="10" spans="1:12">
      <c r="A10" s="82" t="s">
        <v>457</v>
      </c>
      <c r="B10" s="83">
        <v>6234.5</v>
      </c>
      <c r="C10" s="83">
        <v>5054.7</v>
      </c>
      <c r="D10" s="83">
        <v>987.4</v>
      </c>
      <c r="E10" s="83">
        <v>7.5</v>
      </c>
      <c r="F10" s="84">
        <v>184.9</v>
      </c>
    </row>
    <row r="11" spans="1:12">
      <c r="A11" s="82" t="s">
        <v>458</v>
      </c>
      <c r="B11" s="83">
        <v>24879.1</v>
      </c>
      <c r="C11" s="83">
        <v>19255.1</v>
      </c>
      <c r="D11" s="83">
        <v>2918.1</v>
      </c>
      <c r="E11" s="83">
        <v>16.2</v>
      </c>
      <c r="F11" s="84">
        <v>2689.7</v>
      </c>
    </row>
    <row r="12" spans="1:12">
      <c r="A12" s="82" t="s">
        <v>459</v>
      </c>
      <c r="B12" s="256" t="s">
        <v>19</v>
      </c>
      <c r="C12" s="256" t="s">
        <v>19</v>
      </c>
      <c r="D12" s="256" t="s">
        <v>19</v>
      </c>
      <c r="E12" s="256" t="s">
        <v>19</v>
      </c>
      <c r="F12" s="257" t="s">
        <v>19</v>
      </c>
      <c r="G12" s="78"/>
    </row>
    <row r="13" spans="1:12">
      <c r="A13" s="82" t="s">
        <v>460</v>
      </c>
      <c r="B13" s="256" t="s">
        <v>19</v>
      </c>
      <c r="C13" s="256" t="s">
        <v>19</v>
      </c>
      <c r="D13" s="256" t="s">
        <v>19</v>
      </c>
      <c r="E13" s="256" t="s">
        <v>19</v>
      </c>
      <c r="F13" s="257" t="s">
        <v>19</v>
      </c>
    </row>
    <row r="14" spans="1:12">
      <c r="A14" s="82" t="s">
        <v>461</v>
      </c>
      <c r="B14" s="256" t="s">
        <v>19</v>
      </c>
      <c r="C14" s="256" t="s">
        <v>19</v>
      </c>
      <c r="D14" s="256" t="s">
        <v>19</v>
      </c>
      <c r="E14" s="256" t="s">
        <v>19</v>
      </c>
      <c r="F14" s="257" t="s">
        <v>19</v>
      </c>
    </row>
    <row r="15" spans="1:12">
      <c r="A15" s="82" t="s">
        <v>462</v>
      </c>
      <c r="B15" s="83"/>
      <c r="C15" s="83"/>
      <c r="D15" s="83"/>
      <c r="E15" s="83"/>
      <c r="F15" s="84"/>
    </row>
    <row r="16" spans="1:12">
      <c r="A16" s="89" t="s">
        <v>226</v>
      </c>
      <c r="B16" s="83">
        <v>175922.4</v>
      </c>
      <c r="C16" s="83">
        <v>100385.2</v>
      </c>
      <c r="D16" s="83">
        <v>58269.8</v>
      </c>
      <c r="E16" s="83">
        <v>4602.4</v>
      </c>
      <c r="F16" s="84">
        <v>12665</v>
      </c>
    </row>
    <row r="17" spans="1:6">
      <c r="A17" s="89" t="s">
        <v>227</v>
      </c>
      <c r="B17" s="83">
        <v>87961.2</v>
      </c>
      <c r="C17" s="83">
        <v>50192.6</v>
      </c>
      <c r="D17" s="83">
        <v>29134.9</v>
      </c>
      <c r="E17" s="83">
        <v>2301.2</v>
      </c>
      <c r="F17" s="84">
        <v>6332.5</v>
      </c>
    </row>
    <row r="18" spans="1:6">
      <c r="A18" s="89" t="s">
        <v>228</v>
      </c>
      <c r="B18" s="83">
        <v>55903.5</v>
      </c>
      <c r="C18" s="83">
        <v>36869.2</v>
      </c>
      <c r="D18" s="83">
        <v>14824.6</v>
      </c>
      <c r="E18" s="83">
        <v>690</v>
      </c>
      <c r="F18" s="84">
        <v>3519.7</v>
      </c>
    </row>
    <row r="19" spans="1:6">
      <c r="A19" s="89" t="s">
        <v>229</v>
      </c>
      <c r="B19" s="83">
        <v>27431.5</v>
      </c>
      <c r="C19" s="83">
        <v>10709.5</v>
      </c>
      <c r="D19" s="83">
        <v>13069.8</v>
      </c>
      <c r="E19" s="83">
        <v>1556.7</v>
      </c>
      <c r="F19" s="84">
        <v>2095.5</v>
      </c>
    </row>
    <row r="20" spans="1:6">
      <c r="A20" s="89" t="s">
        <v>230</v>
      </c>
      <c r="B20" s="256" t="s">
        <v>19</v>
      </c>
      <c r="C20" s="256" t="s">
        <v>19</v>
      </c>
      <c r="D20" s="256" t="s">
        <v>19</v>
      </c>
      <c r="E20" s="256" t="s">
        <v>19</v>
      </c>
      <c r="F20" s="257" t="s">
        <v>19</v>
      </c>
    </row>
    <row r="21" spans="1:6">
      <c r="A21" s="89" t="s">
        <v>231</v>
      </c>
      <c r="B21" s="256" t="s">
        <v>19</v>
      </c>
      <c r="C21" s="256" t="s">
        <v>19</v>
      </c>
      <c r="D21" s="256" t="s">
        <v>19</v>
      </c>
      <c r="E21" s="256" t="s">
        <v>19</v>
      </c>
      <c r="F21" s="257" t="s">
        <v>19</v>
      </c>
    </row>
    <row r="22" spans="1:6">
      <c r="A22" s="89" t="s">
        <v>232</v>
      </c>
      <c r="B22" s="256" t="s">
        <v>19</v>
      </c>
      <c r="C22" s="256" t="s">
        <v>19</v>
      </c>
      <c r="D22" s="256" t="s">
        <v>19</v>
      </c>
      <c r="E22" s="256" t="s">
        <v>19</v>
      </c>
      <c r="F22" s="257" t="s">
        <v>19</v>
      </c>
    </row>
    <row r="23" spans="1:6">
      <c r="A23" s="89" t="s">
        <v>233</v>
      </c>
      <c r="B23" s="83">
        <v>246.9</v>
      </c>
      <c r="C23" s="83">
        <v>107.7</v>
      </c>
      <c r="D23" s="83">
        <v>0</v>
      </c>
      <c r="E23" s="83">
        <v>0</v>
      </c>
      <c r="F23" s="84">
        <v>139.2</v>
      </c>
    </row>
    <row r="24" spans="1:6">
      <c r="A24" s="89" t="s">
        <v>234</v>
      </c>
      <c r="B24" s="256" t="s">
        <v>19</v>
      </c>
      <c r="C24" s="256" t="s">
        <v>19</v>
      </c>
      <c r="D24" s="256" t="s">
        <v>19</v>
      </c>
      <c r="E24" s="256" t="s">
        <v>19</v>
      </c>
      <c r="F24" s="257" t="s">
        <v>19</v>
      </c>
    </row>
    <row r="25" spans="1:6">
      <c r="A25" s="89" t="s">
        <v>235</v>
      </c>
      <c r="B25" s="256" t="s">
        <v>19</v>
      </c>
      <c r="C25" s="256" t="s">
        <v>19</v>
      </c>
      <c r="D25" s="256" t="s">
        <v>19</v>
      </c>
      <c r="E25" s="256" t="s">
        <v>19</v>
      </c>
      <c r="F25" s="257" t="s">
        <v>19</v>
      </c>
    </row>
    <row r="26" spans="1:6">
      <c r="A26" s="89" t="s">
        <v>236</v>
      </c>
      <c r="B26" s="83">
        <v>3793</v>
      </c>
      <c r="C26" s="83">
        <v>1942.5</v>
      </c>
      <c r="D26" s="83">
        <v>1217.9</v>
      </c>
      <c r="E26" s="83">
        <v>54.5</v>
      </c>
      <c r="F26" s="84">
        <v>578.1</v>
      </c>
    </row>
    <row r="27" spans="1:6">
      <c r="A27" s="89" t="s">
        <v>237</v>
      </c>
      <c r="B27" s="83">
        <v>586.3</v>
      </c>
      <c r="C27" s="83">
        <v>563.7</v>
      </c>
      <c r="D27" s="83">
        <v>22.6</v>
      </c>
      <c r="E27" s="83">
        <v>0</v>
      </c>
      <c r="F27" s="84">
        <v>0</v>
      </c>
    </row>
    <row r="28" spans="1:6">
      <c r="A28" s="89" t="s">
        <v>238</v>
      </c>
      <c r="B28" s="256" t="s">
        <v>19</v>
      </c>
      <c r="C28" s="256" t="s">
        <v>19</v>
      </c>
      <c r="D28" s="256" t="s">
        <v>19</v>
      </c>
      <c r="E28" s="256" t="s">
        <v>19</v>
      </c>
      <c r="F28" s="257" t="s">
        <v>19</v>
      </c>
    </row>
    <row r="29" spans="1:6">
      <c r="A29" s="89" t="s">
        <v>239</v>
      </c>
      <c r="B29" s="83">
        <v>1458.7</v>
      </c>
      <c r="C29" s="83">
        <v>1383.4</v>
      </c>
      <c r="D29" s="83">
        <v>3.9</v>
      </c>
      <c r="E29" s="83">
        <v>65.4</v>
      </c>
      <c r="F29" s="84">
        <v>6</v>
      </c>
    </row>
    <row r="30" spans="1:6">
      <c r="A30" s="89" t="s">
        <v>240</v>
      </c>
      <c r="B30" s="83">
        <v>1458.7</v>
      </c>
      <c r="C30" s="83">
        <v>1383.4</v>
      </c>
      <c r="D30" s="83">
        <v>3.9</v>
      </c>
      <c r="E30" s="83">
        <v>65.4</v>
      </c>
      <c r="F30" s="84">
        <v>6</v>
      </c>
    </row>
    <row r="31" spans="1:6">
      <c r="A31" s="89" t="s">
        <v>241</v>
      </c>
      <c r="B31" s="256" t="s">
        <v>19</v>
      </c>
      <c r="C31" s="256" t="s">
        <v>19</v>
      </c>
      <c r="D31" s="256" t="s">
        <v>19</v>
      </c>
      <c r="E31" s="256" t="s">
        <v>19</v>
      </c>
      <c r="F31" s="257" t="s">
        <v>19</v>
      </c>
    </row>
    <row r="32" spans="1:6">
      <c r="A32" s="89" t="s">
        <v>242</v>
      </c>
      <c r="B32" s="256" t="s">
        <v>19</v>
      </c>
      <c r="C32" s="256" t="s">
        <v>19</v>
      </c>
      <c r="D32" s="256" t="s">
        <v>19</v>
      </c>
      <c r="E32" s="256" t="s">
        <v>19</v>
      </c>
      <c r="F32" s="257" t="s">
        <v>19</v>
      </c>
    </row>
    <row r="33" spans="1:6">
      <c r="A33" s="89" t="s">
        <v>243</v>
      </c>
      <c r="B33" s="256" t="s">
        <v>19</v>
      </c>
      <c r="C33" s="256" t="s">
        <v>19</v>
      </c>
      <c r="D33" s="256" t="s">
        <v>19</v>
      </c>
      <c r="E33" s="256" t="s">
        <v>19</v>
      </c>
      <c r="F33" s="257" t="s">
        <v>19</v>
      </c>
    </row>
    <row r="34" spans="1:6">
      <c r="A34" s="89" t="s">
        <v>244</v>
      </c>
      <c r="B34" s="256" t="s">
        <v>19</v>
      </c>
      <c r="C34" s="256" t="s">
        <v>19</v>
      </c>
      <c r="D34" s="256" t="s">
        <v>19</v>
      </c>
      <c r="E34" s="256" t="s">
        <v>19</v>
      </c>
      <c r="F34" s="257" t="s">
        <v>19</v>
      </c>
    </row>
    <row r="35" spans="1:6">
      <c r="A35" s="89" t="s">
        <v>245</v>
      </c>
      <c r="B35" s="256" t="s">
        <v>19</v>
      </c>
      <c r="C35" s="256" t="s">
        <v>19</v>
      </c>
      <c r="D35" s="256" t="s">
        <v>19</v>
      </c>
      <c r="E35" s="256" t="s">
        <v>19</v>
      </c>
      <c r="F35" s="257" t="s">
        <v>19</v>
      </c>
    </row>
    <row r="36" spans="1:6">
      <c r="A36" s="89" t="s">
        <v>246</v>
      </c>
      <c r="B36" s="256" t="s">
        <v>19</v>
      </c>
      <c r="C36" s="256" t="s">
        <v>19</v>
      </c>
      <c r="D36" s="256" t="s">
        <v>19</v>
      </c>
      <c r="E36" s="256" t="s">
        <v>19</v>
      </c>
      <c r="F36" s="257" t="s">
        <v>19</v>
      </c>
    </row>
    <row r="37" spans="1:6">
      <c r="A37" s="89" t="s">
        <v>247</v>
      </c>
      <c r="B37" s="256" t="s">
        <v>19</v>
      </c>
      <c r="C37" s="256" t="s">
        <v>19</v>
      </c>
      <c r="D37" s="256" t="s">
        <v>19</v>
      </c>
      <c r="E37" s="256" t="s">
        <v>19</v>
      </c>
      <c r="F37" s="257" t="s">
        <v>19</v>
      </c>
    </row>
    <row r="38" spans="1:6">
      <c r="A38" s="89" t="s">
        <v>248</v>
      </c>
      <c r="B38" s="256" t="s">
        <v>19</v>
      </c>
      <c r="C38" s="256" t="s">
        <v>19</v>
      </c>
      <c r="D38" s="256" t="s">
        <v>19</v>
      </c>
      <c r="E38" s="256" t="s">
        <v>19</v>
      </c>
      <c r="F38" s="257" t="s">
        <v>19</v>
      </c>
    </row>
    <row r="39" spans="1:6">
      <c r="A39" s="89" t="s">
        <v>249</v>
      </c>
      <c r="B39" s="256" t="s">
        <v>19</v>
      </c>
      <c r="C39" s="256" t="s">
        <v>19</v>
      </c>
      <c r="D39" s="256" t="s">
        <v>19</v>
      </c>
      <c r="E39" s="256" t="s">
        <v>19</v>
      </c>
      <c r="F39" s="257" t="s">
        <v>19</v>
      </c>
    </row>
    <row r="40" spans="1:6">
      <c r="A40" s="89" t="s">
        <v>250</v>
      </c>
      <c r="B40" s="256" t="s">
        <v>19</v>
      </c>
      <c r="C40" s="256" t="s">
        <v>19</v>
      </c>
      <c r="D40" s="256" t="s">
        <v>19</v>
      </c>
      <c r="E40" s="256" t="s">
        <v>19</v>
      </c>
      <c r="F40" s="257" t="s">
        <v>19</v>
      </c>
    </row>
    <row r="41" spans="1:6">
      <c r="A41" s="82" t="s">
        <v>463</v>
      </c>
      <c r="B41" s="83"/>
      <c r="C41" s="83"/>
      <c r="D41" s="83"/>
      <c r="E41" s="83"/>
      <c r="F41" s="84"/>
    </row>
    <row r="42" spans="1:6">
      <c r="A42" s="82" t="s">
        <v>464</v>
      </c>
      <c r="B42" s="83">
        <v>20420.6</v>
      </c>
      <c r="C42" s="83">
        <v>5180.6</v>
      </c>
      <c r="D42" s="83">
        <v>12452.9</v>
      </c>
      <c r="E42" s="83">
        <v>1556.7</v>
      </c>
      <c r="F42" s="84">
        <v>1230.4</v>
      </c>
    </row>
    <row r="43" spans="1:6">
      <c r="A43" s="82" t="s">
        <v>465</v>
      </c>
      <c r="B43" s="83">
        <v>246.9</v>
      </c>
      <c r="C43" s="83">
        <v>107.7</v>
      </c>
      <c r="D43" s="83">
        <v>0</v>
      </c>
      <c r="E43" s="83">
        <v>0</v>
      </c>
      <c r="F43" s="84">
        <v>139.2</v>
      </c>
    </row>
    <row r="44" spans="1:6">
      <c r="A44" s="82" t="s">
        <v>466</v>
      </c>
      <c r="B44" s="83">
        <v>67293.7</v>
      </c>
      <c r="C44" s="83">
        <v>44904.3</v>
      </c>
      <c r="D44" s="83">
        <v>16682</v>
      </c>
      <c r="E44" s="83">
        <v>744.5</v>
      </c>
      <c r="F44" s="84">
        <v>4962.9</v>
      </c>
    </row>
    <row r="45" spans="1:6">
      <c r="A45" s="82" t="s">
        <v>467</v>
      </c>
      <c r="B45" s="83">
        <v>1458.7</v>
      </c>
      <c r="C45" s="83">
        <v>1383.4</v>
      </c>
      <c r="D45" s="83">
        <v>3.9</v>
      </c>
      <c r="E45" s="83">
        <v>65.4</v>
      </c>
      <c r="F45" s="84">
        <v>6</v>
      </c>
    </row>
    <row r="46" spans="1:6">
      <c r="A46" s="82" t="s">
        <v>468</v>
      </c>
      <c r="B46" s="256" t="s">
        <v>19</v>
      </c>
      <c r="C46" s="256" t="s">
        <v>19</v>
      </c>
      <c r="D46" s="256" t="s">
        <v>19</v>
      </c>
      <c r="E46" s="256" t="s">
        <v>19</v>
      </c>
      <c r="F46" s="257" t="s">
        <v>19</v>
      </c>
    </row>
    <row r="47" spans="1:6">
      <c r="A47" s="82" t="s">
        <v>469</v>
      </c>
      <c r="B47" s="256" t="s">
        <v>19</v>
      </c>
      <c r="C47" s="256" t="s">
        <v>19</v>
      </c>
      <c r="D47" s="256" t="s">
        <v>19</v>
      </c>
      <c r="E47" s="256" t="s">
        <v>19</v>
      </c>
      <c r="F47" s="257" t="s">
        <v>19</v>
      </c>
    </row>
    <row r="48" spans="1:6">
      <c r="A48" s="82" t="s">
        <v>470</v>
      </c>
      <c r="B48" s="83"/>
      <c r="C48" s="83"/>
      <c r="D48" s="83"/>
      <c r="E48" s="83"/>
      <c r="F48" s="84"/>
    </row>
    <row r="49" spans="1:7">
      <c r="A49" s="82" t="s">
        <v>471</v>
      </c>
      <c r="B49" s="83">
        <v>67494</v>
      </c>
      <c r="C49" s="83">
        <v>42332</v>
      </c>
      <c r="D49" s="83">
        <v>19818.6</v>
      </c>
      <c r="E49" s="83">
        <v>302.6</v>
      </c>
      <c r="F49" s="84">
        <v>5040.8</v>
      </c>
    </row>
    <row r="50" spans="1:7">
      <c r="A50" s="82" t="s">
        <v>472</v>
      </c>
      <c r="B50" s="256" t="s">
        <v>19</v>
      </c>
      <c r="C50" s="256" t="s">
        <v>19</v>
      </c>
      <c r="D50" s="256" t="s">
        <v>19</v>
      </c>
      <c r="E50" s="256" t="s">
        <v>19</v>
      </c>
      <c r="F50" s="257" t="s">
        <v>19</v>
      </c>
    </row>
    <row r="51" spans="1:7">
      <c r="A51" s="82" t="s">
        <v>473</v>
      </c>
      <c r="B51" s="83">
        <v>302.4</v>
      </c>
      <c r="C51" s="83">
        <v>302.4</v>
      </c>
      <c r="D51" s="83">
        <v>0</v>
      </c>
      <c r="E51" s="83">
        <v>0</v>
      </c>
      <c r="F51" s="84">
        <v>0</v>
      </c>
    </row>
    <row r="52" spans="1:7">
      <c r="A52" s="82" t="s">
        <v>474</v>
      </c>
      <c r="B52" s="83">
        <v>3151.3</v>
      </c>
      <c r="C52" s="83">
        <v>2848.8</v>
      </c>
      <c r="D52" s="83">
        <v>14.7</v>
      </c>
      <c r="E52" s="83">
        <v>0</v>
      </c>
      <c r="F52" s="84">
        <v>287.8</v>
      </c>
    </row>
    <row r="53" spans="1:7">
      <c r="A53" s="82" t="s">
        <v>469</v>
      </c>
      <c r="B53" s="83">
        <v>18472.2</v>
      </c>
      <c r="C53" s="83">
        <v>6092.8</v>
      </c>
      <c r="D53" s="83">
        <v>9305.5</v>
      </c>
      <c r="E53" s="83">
        <v>2064</v>
      </c>
      <c r="F53" s="84">
        <v>1009.9</v>
      </c>
      <c r="G53" s="78"/>
    </row>
    <row r="54" spans="1:7">
      <c r="A54" s="82" t="s">
        <v>475</v>
      </c>
      <c r="B54" s="83"/>
      <c r="C54" s="83"/>
      <c r="D54" s="83"/>
      <c r="E54" s="83"/>
      <c r="F54" s="84"/>
      <c r="G54" s="78"/>
    </row>
    <row r="55" spans="1:7">
      <c r="A55" s="82" t="s">
        <v>476</v>
      </c>
      <c r="B55" s="83">
        <v>213.2</v>
      </c>
      <c r="C55" s="83">
        <v>213.2</v>
      </c>
      <c r="D55" s="83">
        <v>0</v>
      </c>
      <c r="E55" s="83">
        <v>0</v>
      </c>
      <c r="F55" s="84">
        <v>0</v>
      </c>
      <c r="G55" s="78"/>
    </row>
    <row r="56" spans="1:7">
      <c r="A56" s="82" t="s">
        <v>477</v>
      </c>
      <c r="B56" s="256" t="s">
        <v>19</v>
      </c>
      <c r="C56" s="256" t="s">
        <v>19</v>
      </c>
      <c r="D56" s="256" t="s">
        <v>19</v>
      </c>
      <c r="E56" s="256" t="s">
        <v>19</v>
      </c>
      <c r="F56" s="257" t="s">
        <v>19</v>
      </c>
      <c r="G56" s="78"/>
    </row>
    <row r="57" spans="1:7">
      <c r="A57" s="82" t="s">
        <v>478</v>
      </c>
      <c r="B57" s="83">
        <v>11207.5</v>
      </c>
      <c r="C57" s="83">
        <v>4865.6</v>
      </c>
      <c r="D57" s="83">
        <v>5515.7</v>
      </c>
      <c r="E57" s="83">
        <v>72.2</v>
      </c>
      <c r="F57" s="84">
        <v>754</v>
      </c>
      <c r="G57" s="78"/>
    </row>
    <row r="58" spans="1:7">
      <c r="A58" s="82" t="s">
        <v>479</v>
      </c>
      <c r="B58" s="83">
        <v>18144.4</v>
      </c>
      <c r="C58" s="83">
        <v>5677.6</v>
      </c>
      <c r="D58" s="83">
        <v>9307.7</v>
      </c>
      <c r="E58" s="83">
        <v>1998.6</v>
      </c>
      <c r="F58" s="84">
        <v>1160.5</v>
      </c>
    </row>
    <row r="59" spans="1:7">
      <c r="A59" s="82" t="s">
        <v>480</v>
      </c>
      <c r="B59" s="83">
        <v>9500</v>
      </c>
      <c r="C59" s="83">
        <v>4656.1</v>
      </c>
      <c r="D59" s="83">
        <v>3775.9</v>
      </c>
      <c r="E59" s="83">
        <v>65.4</v>
      </c>
      <c r="F59" s="84">
        <v>1002.6</v>
      </c>
    </row>
    <row r="60" spans="1:7">
      <c r="A60" s="82" t="s">
        <v>469</v>
      </c>
      <c r="B60" s="83">
        <v>50354.8</v>
      </c>
      <c r="C60" s="83">
        <v>36163.5</v>
      </c>
      <c r="D60" s="83">
        <v>10539.5</v>
      </c>
      <c r="E60" s="83">
        <v>230.4</v>
      </c>
      <c r="F60" s="84">
        <v>3421.4</v>
      </c>
    </row>
    <row r="61" spans="1:7">
      <c r="A61" s="82" t="s">
        <v>481</v>
      </c>
      <c r="B61" s="83"/>
      <c r="C61" s="83"/>
      <c r="D61" s="83"/>
      <c r="E61" s="83"/>
      <c r="F61" s="84"/>
    </row>
    <row r="62" spans="1:7">
      <c r="A62" s="82" t="s">
        <v>482</v>
      </c>
      <c r="B62" s="83">
        <v>13681.1</v>
      </c>
      <c r="C62" s="83">
        <v>2921.7</v>
      </c>
      <c r="D62" s="83">
        <v>8415.6</v>
      </c>
      <c r="E62" s="83">
        <v>1487.3</v>
      </c>
      <c r="F62" s="84">
        <v>856.5</v>
      </c>
    </row>
    <row r="63" spans="1:7">
      <c r="A63" s="82" t="s">
        <v>483</v>
      </c>
      <c r="B63" s="83">
        <v>24882.2</v>
      </c>
      <c r="C63" s="83">
        <v>12013.6</v>
      </c>
      <c r="D63" s="83">
        <v>10514.7</v>
      </c>
      <c r="E63" s="83">
        <v>76.9</v>
      </c>
      <c r="F63" s="84">
        <v>2277</v>
      </c>
    </row>
    <row r="64" spans="1:7">
      <c r="A64" s="82" t="s">
        <v>484</v>
      </c>
      <c r="B64" s="83">
        <v>49637.5</v>
      </c>
      <c r="C64" s="83">
        <v>35861.8</v>
      </c>
      <c r="D64" s="83">
        <v>10176.1</v>
      </c>
      <c r="E64" s="83">
        <v>802.4</v>
      </c>
      <c r="F64" s="84">
        <v>2797.2</v>
      </c>
    </row>
    <row r="65" ht="12.75" spans="1:6">
      <c r="A65" s="96" t="s">
        <v>485</v>
      </c>
      <c r="B65" s="97">
        <v>1219.1</v>
      </c>
      <c r="C65" s="97">
        <v>778.9</v>
      </c>
      <c r="D65" s="97">
        <v>32.4</v>
      </c>
      <c r="E65" s="97">
        <v>0</v>
      </c>
      <c r="F65" s="98">
        <v>407.8</v>
      </c>
    </row>
    <row r="66" spans="1:6">
      <c r="A66" s="99"/>
      <c r="B66" s="99"/>
      <c r="C66" s="99"/>
      <c r="D66" s="99"/>
      <c r="E66" s="99"/>
      <c r="F66" s="99"/>
    </row>
  </sheetData>
  <mergeCells count="10">
    <mergeCell ref="A1:F1"/>
    <mergeCell ref="A2:F2"/>
    <mergeCell ref="C3:F3"/>
    <mergeCell ref="A66:F66"/>
    <mergeCell ref="A3:A5"/>
    <mergeCell ref="B3:B5"/>
    <mergeCell ref="C4:C5"/>
    <mergeCell ref="D4:D5"/>
    <mergeCell ref="E4:E5"/>
    <mergeCell ref="F4:F5"/>
  </mergeCells>
  <printOptions horizontalCentered="1"/>
  <pageMargins left="0.747916666666667" right="0.747916666666667" top="0.393055555555556" bottom="0.432638888888889" header="0.275" footer="0.275"/>
  <pageSetup paperSize="9" scale="75" orientation="landscape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64"/>
  <sheetViews>
    <sheetView zoomScale="130" zoomScaleNormal="130" topLeftCell="A33" workbookViewId="0">
      <selection activeCell="I61" sqref="I61"/>
    </sheetView>
  </sheetViews>
  <sheetFormatPr defaultColWidth="9.125" defaultRowHeight="12"/>
  <cols>
    <col min="1" max="1" width="32.625" style="78" customWidth="1"/>
    <col min="2" max="2" width="10.25" style="79" customWidth="1"/>
    <col min="3" max="3" width="8.375" style="79" customWidth="1"/>
    <col min="4" max="4" width="8.75" style="79" customWidth="1"/>
    <col min="5" max="5" width="9.125" style="79" customWidth="1"/>
    <col min="6" max="6" width="9.125" style="80" customWidth="1"/>
    <col min="7" max="7" width="9.25" style="26" customWidth="1"/>
    <col min="8" max="8" width="8.375" style="26" customWidth="1"/>
    <col min="9" max="9" width="8.5" style="26" customWidth="1"/>
    <col min="10" max="11" width="7.875" style="26" customWidth="1"/>
    <col min="12" max="12" width="8.625" style="78" customWidth="1"/>
    <col min="13" max="199" width="9.125" style="26" customWidth="1"/>
    <col min="200" max="16384" width="9.125" style="26"/>
  </cols>
  <sheetData>
    <row r="1" ht="33.6" customHeight="1" spans="1:12">
      <c r="A1" s="28" t="s">
        <v>486</v>
      </c>
      <c r="B1" s="28"/>
      <c r="C1" s="28"/>
      <c r="D1" s="28"/>
      <c r="E1" s="28"/>
      <c r="F1" s="28"/>
      <c r="L1" s="26"/>
    </row>
    <row r="2" ht="14.25" customHeight="1" spans="1:12">
      <c r="A2" s="81" t="s">
        <v>447</v>
      </c>
      <c r="B2" s="81"/>
      <c r="C2" s="81"/>
      <c r="D2" s="81"/>
      <c r="E2" s="81"/>
      <c r="F2" s="81"/>
      <c r="L2" s="26"/>
    </row>
    <row r="3" s="65" customFormat="1" ht="14.25" customHeight="1" spans="1:12">
      <c r="A3" s="30" t="s">
        <v>2</v>
      </c>
      <c r="B3" s="69" t="s">
        <v>448</v>
      </c>
      <c r="C3" s="70" t="s">
        <v>417</v>
      </c>
      <c r="D3" s="70" t="s">
        <v>417</v>
      </c>
      <c r="E3" s="70" t="s">
        <v>417</v>
      </c>
      <c r="F3" s="70" t="s">
        <v>417</v>
      </c>
    </row>
    <row r="4" s="65" customFormat="1" ht="50.25" customHeight="1" spans="1:12">
      <c r="A4" s="30" t="s">
        <v>417</v>
      </c>
      <c r="B4" s="69" t="s">
        <v>417</v>
      </c>
      <c r="C4" s="71" t="s">
        <v>449</v>
      </c>
      <c r="D4" s="71" t="s">
        <v>450</v>
      </c>
      <c r="E4" s="71" t="s">
        <v>146</v>
      </c>
      <c r="F4" s="71" t="s">
        <v>452</v>
      </c>
    </row>
    <row r="5" spans="1:12">
      <c r="A5" s="82" t="s">
        <v>487</v>
      </c>
      <c r="B5" s="83">
        <v>160459.1</v>
      </c>
      <c r="C5" s="83">
        <v>14722.5</v>
      </c>
      <c r="D5" s="83">
        <v>138989.5</v>
      </c>
      <c r="E5" s="83">
        <v>2153.6</v>
      </c>
      <c r="F5" s="84">
        <v>4593.5</v>
      </c>
    </row>
    <row r="6" spans="1:12">
      <c r="A6" s="82" t="s">
        <v>488</v>
      </c>
      <c r="B6" s="85"/>
      <c r="C6" s="85"/>
      <c r="D6" s="85"/>
      <c r="E6" s="85"/>
      <c r="F6" s="86"/>
    </row>
    <row r="7" spans="1:12">
      <c r="A7" s="82" t="s">
        <v>489</v>
      </c>
      <c r="B7" s="83">
        <v>149001</v>
      </c>
      <c r="C7" s="83">
        <v>14722.5</v>
      </c>
      <c r="D7" s="83">
        <v>127584.8</v>
      </c>
      <c r="E7" s="83">
        <v>2115.9</v>
      </c>
      <c r="F7" s="84">
        <v>4577.8</v>
      </c>
    </row>
    <row r="8" spans="1:12">
      <c r="A8" s="82" t="s">
        <v>490</v>
      </c>
      <c r="B8" s="83">
        <v>2875.1</v>
      </c>
      <c r="C8" s="83">
        <v>0</v>
      </c>
      <c r="D8" s="83">
        <v>2875.1</v>
      </c>
      <c r="E8" s="83">
        <v>0</v>
      </c>
      <c r="F8" s="84">
        <v>0</v>
      </c>
    </row>
    <row r="9" spans="1:12">
      <c r="A9" s="82" t="s">
        <v>491</v>
      </c>
      <c r="B9" s="83">
        <v>4248.4</v>
      </c>
      <c r="C9" s="83">
        <v>0</v>
      </c>
      <c r="D9" s="83">
        <v>4236.1</v>
      </c>
      <c r="E9" s="83">
        <v>2.7</v>
      </c>
      <c r="F9" s="84">
        <v>9.6</v>
      </c>
    </row>
    <row r="10" spans="1:12">
      <c r="A10" s="82" t="s">
        <v>492</v>
      </c>
      <c r="B10" s="256" t="s">
        <v>19</v>
      </c>
      <c r="C10" s="256" t="s">
        <v>19</v>
      </c>
      <c r="D10" s="256" t="s">
        <v>19</v>
      </c>
      <c r="E10" s="256" t="s">
        <v>19</v>
      </c>
      <c r="F10" s="257" t="s">
        <v>19</v>
      </c>
    </row>
    <row r="11" spans="1:12">
      <c r="A11" s="82" t="s">
        <v>493</v>
      </c>
      <c r="B11" s="256" t="s">
        <v>19</v>
      </c>
      <c r="C11" s="256" t="s">
        <v>19</v>
      </c>
      <c r="D11" s="256" t="s">
        <v>19</v>
      </c>
      <c r="E11" s="256" t="s">
        <v>19</v>
      </c>
      <c r="F11" s="257" t="s">
        <v>19</v>
      </c>
    </row>
    <row r="12" spans="1:12">
      <c r="A12" s="82" t="s">
        <v>494</v>
      </c>
      <c r="B12" s="83">
        <v>1108.8</v>
      </c>
      <c r="C12" s="83">
        <v>0</v>
      </c>
      <c r="D12" s="83">
        <v>1096.5</v>
      </c>
      <c r="E12" s="83">
        <v>2.7</v>
      </c>
      <c r="F12" s="84">
        <v>9.6</v>
      </c>
    </row>
    <row r="13" spans="1:12">
      <c r="A13" s="82" t="s">
        <v>495</v>
      </c>
      <c r="B13" s="83">
        <v>3139.6</v>
      </c>
      <c r="C13" s="83">
        <v>0</v>
      </c>
      <c r="D13" s="83">
        <v>3139.6</v>
      </c>
      <c r="E13" s="83">
        <v>0</v>
      </c>
      <c r="F13" s="84">
        <v>0</v>
      </c>
    </row>
    <row r="14" spans="1:12">
      <c r="A14" s="82" t="s">
        <v>496</v>
      </c>
      <c r="B14" s="83">
        <v>4084.3</v>
      </c>
      <c r="C14" s="83">
        <v>0</v>
      </c>
      <c r="D14" s="83">
        <v>4043.2</v>
      </c>
      <c r="E14" s="83">
        <v>35</v>
      </c>
      <c r="F14" s="84">
        <v>6.1</v>
      </c>
    </row>
    <row r="15" spans="1:12">
      <c r="A15" s="82" t="s">
        <v>497</v>
      </c>
      <c r="B15" s="83">
        <v>4084.3</v>
      </c>
      <c r="C15" s="83">
        <v>0</v>
      </c>
      <c r="D15" s="83">
        <v>4043.2</v>
      </c>
      <c r="E15" s="83">
        <v>35</v>
      </c>
      <c r="F15" s="84">
        <v>6.1</v>
      </c>
    </row>
    <row r="16" spans="1:12">
      <c r="A16" s="82" t="s">
        <v>498</v>
      </c>
      <c r="B16" s="256" t="s">
        <v>19</v>
      </c>
      <c r="C16" s="256" t="s">
        <v>19</v>
      </c>
      <c r="D16" s="256" t="s">
        <v>19</v>
      </c>
      <c r="E16" s="256" t="s">
        <v>19</v>
      </c>
      <c r="F16" s="257" t="s">
        <v>19</v>
      </c>
    </row>
    <row r="17" spans="1:6">
      <c r="A17" s="82" t="s">
        <v>499</v>
      </c>
      <c r="B17" s="83">
        <v>250.3</v>
      </c>
      <c r="C17" s="83">
        <v>0</v>
      </c>
      <c r="D17" s="83">
        <v>250.3</v>
      </c>
      <c r="E17" s="83">
        <v>0</v>
      </c>
      <c r="F17" s="84">
        <v>0</v>
      </c>
    </row>
    <row r="18" spans="1:6">
      <c r="A18" s="82" t="s">
        <v>500</v>
      </c>
      <c r="B18" s="256" t="s">
        <v>19</v>
      </c>
      <c r="C18" s="256" t="s">
        <v>19</v>
      </c>
      <c r="D18" s="256" t="s">
        <v>19</v>
      </c>
      <c r="E18" s="256" t="s">
        <v>19</v>
      </c>
      <c r="F18" s="257" t="s">
        <v>19</v>
      </c>
    </row>
    <row r="19" spans="1:6">
      <c r="A19" s="82" t="s">
        <v>501</v>
      </c>
      <c r="B19" s="83">
        <v>250.3</v>
      </c>
      <c r="C19" s="83">
        <v>0</v>
      </c>
      <c r="D19" s="83">
        <v>250.3</v>
      </c>
      <c r="E19" s="83">
        <v>0</v>
      </c>
      <c r="F19" s="84">
        <v>0</v>
      </c>
    </row>
    <row r="20" spans="1:6">
      <c r="A20" s="82" t="s">
        <v>462</v>
      </c>
      <c r="B20" s="83"/>
      <c r="C20" s="83"/>
      <c r="D20" s="83"/>
      <c r="E20" s="83"/>
      <c r="F20" s="84"/>
    </row>
    <row r="21" spans="1:6">
      <c r="A21" s="89" t="s">
        <v>226</v>
      </c>
      <c r="B21" s="83">
        <v>159172.4</v>
      </c>
      <c r="C21" s="83">
        <v>14722.5</v>
      </c>
      <c r="D21" s="83">
        <v>137702.8</v>
      </c>
      <c r="E21" s="83">
        <v>2153.6</v>
      </c>
      <c r="F21" s="84">
        <v>4593.5</v>
      </c>
    </row>
    <row r="22" spans="1:6">
      <c r="A22" s="89" t="s">
        <v>227</v>
      </c>
      <c r="B22" s="256" t="s">
        <v>19</v>
      </c>
      <c r="C22" s="256" t="s">
        <v>19</v>
      </c>
      <c r="D22" s="256" t="s">
        <v>19</v>
      </c>
      <c r="E22" s="256" t="s">
        <v>19</v>
      </c>
      <c r="F22" s="257" t="s">
        <v>19</v>
      </c>
    </row>
    <row r="23" spans="1:6">
      <c r="A23" s="89" t="s">
        <v>228</v>
      </c>
      <c r="B23" s="83">
        <v>104451.4</v>
      </c>
      <c r="C23" s="83">
        <v>6181.7</v>
      </c>
      <c r="D23" s="83">
        <v>94850.3</v>
      </c>
      <c r="E23" s="83">
        <v>1801.9</v>
      </c>
      <c r="F23" s="84">
        <v>1617.5</v>
      </c>
    </row>
    <row r="24" spans="1:6">
      <c r="A24" s="89" t="s">
        <v>229</v>
      </c>
      <c r="B24" s="83">
        <v>42254.2</v>
      </c>
      <c r="C24" s="83">
        <v>8334.8</v>
      </c>
      <c r="D24" s="83">
        <v>30819.9</v>
      </c>
      <c r="E24" s="83">
        <v>165.7</v>
      </c>
      <c r="F24" s="84">
        <v>2933.8</v>
      </c>
    </row>
    <row r="25" spans="1:6">
      <c r="A25" s="89" t="s">
        <v>230</v>
      </c>
      <c r="B25" s="256" t="s">
        <v>19</v>
      </c>
      <c r="C25" s="256" t="s">
        <v>19</v>
      </c>
      <c r="D25" s="256" t="s">
        <v>19</v>
      </c>
      <c r="E25" s="256" t="s">
        <v>19</v>
      </c>
      <c r="F25" s="257" t="s">
        <v>19</v>
      </c>
    </row>
    <row r="26" spans="1:6">
      <c r="A26" s="89" t="s">
        <v>231</v>
      </c>
      <c r="B26" s="256" t="s">
        <v>19</v>
      </c>
      <c r="C26" s="256" t="s">
        <v>19</v>
      </c>
      <c r="D26" s="256" t="s">
        <v>19</v>
      </c>
      <c r="E26" s="256" t="s">
        <v>19</v>
      </c>
      <c r="F26" s="257" t="s">
        <v>19</v>
      </c>
    </row>
    <row r="27" spans="1:6">
      <c r="A27" s="89" t="s">
        <v>232</v>
      </c>
      <c r="B27" s="256" t="s">
        <v>19</v>
      </c>
      <c r="C27" s="256" t="s">
        <v>19</v>
      </c>
      <c r="D27" s="256" t="s">
        <v>19</v>
      </c>
      <c r="E27" s="256" t="s">
        <v>19</v>
      </c>
      <c r="F27" s="257" t="s">
        <v>19</v>
      </c>
    </row>
    <row r="28" spans="1:6">
      <c r="A28" s="89" t="s">
        <v>233</v>
      </c>
      <c r="B28" s="256" t="s">
        <v>19</v>
      </c>
      <c r="C28" s="256" t="s">
        <v>19</v>
      </c>
      <c r="D28" s="256" t="s">
        <v>19</v>
      </c>
      <c r="E28" s="256" t="s">
        <v>19</v>
      </c>
      <c r="F28" s="257" t="s">
        <v>19</v>
      </c>
    </row>
    <row r="29" spans="1:6">
      <c r="A29" s="89" t="s">
        <v>234</v>
      </c>
      <c r="B29" s="256" t="s">
        <v>19</v>
      </c>
      <c r="C29" s="256" t="s">
        <v>19</v>
      </c>
      <c r="D29" s="256" t="s">
        <v>19</v>
      </c>
      <c r="E29" s="256" t="s">
        <v>19</v>
      </c>
      <c r="F29" s="257" t="s">
        <v>19</v>
      </c>
    </row>
    <row r="30" spans="1:6">
      <c r="A30" s="89" t="s">
        <v>235</v>
      </c>
      <c r="B30" s="256" t="s">
        <v>19</v>
      </c>
      <c r="C30" s="256" t="s">
        <v>19</v>
      </c>
      <c r="D30" s="256" t="s">
        <v>19</v>
      </c>
      <c r="E30" s="256" t="s">
        <v>19</v>
      </c>
      <c r="F30" s="257" t="s">
        <v>19</v>
      </c>
    </row>
    <row r="31" spans="1:6">
      <c r="A31" s="89" t="s">
        <v>236</v>
      </c>
      <c r="B31" s="83">
        <v>12044</v>
      </c>
      <c r="C31" s="83">
        <v>206</v>
      </c>
      <c r="D31" s="83">
        <v>11609.8</v>
      </c>
      <c r="E31" s="83">
        <v>186</v>
      </c>
      <c r="F31" s="84">
        <v>42.2</v>
      </c>
    </row>
    <row r="32" spans="1:6">
      <c r="A32" s="89" t="s">
        <v>237</v>
      </c>
      <c r="B32" s="83">
        <v>422.8</v>
      </c>
      <c r="C32" s="83">
        <v>0</v>
      </c>
      <c r="D32" s="83">
        <v>422.8</v>
      </c>
      <c r="E32" s="83">
        <v>0</v>
      </c>
      <c r="F32" s="84">
        <v>0</v>
      </c>
    </row>
    <row r="33" spans="1:6">
      <c r="A33" s="89" t="s">
        <v>238</v>
      </c>
      <c r="B33" s="256" t="s">
        <v>19</v>
      </c>
      <c r="C33" s="256" t="s">
        <v>19</v>
      </c>
      <c r="D33" s="256" t="s">
        <v>19</v>
      </c>
      <c r="E33" s="256" t="s">
        <v>19</v>
      </c>
      <c r="F33" s="257" t="s">
        <v>19</v>
      </c>
    </row>
    <row r="34" spans="1:6">
      <c r="A34" s="89" t="s">
        <v>239</v>
      </c>
      <c r="B34" s="256" t="s">
        <v>19</v>
      </c>
      <c r="C34" s="256" t="s">
        <v>19</v>
      </c>
      <c r="D34" s="256" t="s">
        <v>19</v>
      </c>
      <c r="E34" s="256" t="s">
        <v>19</v>
      </c>
      <c r="F34" s="257" t="s">
        <v>19</v>
      </c>
    </row>
    <row r="35" spans="1:6">
      <c r="A35" s="89" t="s">
        <v>240</v>
      </c>
      <c r="B35" s="256" t="s">
        <v>19</v>
      </c>
      <c r="C35" s="256" t="s">
        <v>19</v>
      </c>
      <c r="D35" s="256" t="s">
        <v>19</v>
      </c>
      <c r="E35" s="256" t="s">
        <v>19</v>
      </c>
      <c r="F35" s="257" t="s">
        <v>19</v>
      </c>
    </row>
    <row r="36" spans="1:6">
      <c r="A36" s="89" t="s">
        <v>241</v>
      </c>
      <c r="B36" s="256" t="s">
        <v>19</v>
      </c>
      <c r="C36" s="256" t="s">
        <v>19</v>
      </c>
      <c r="D36" s="256" t="s">
        <v>19</v>
      </c>
      <c r="E36" s="256" t="s">
        <v>19</v>
      </c>
      <c r="F36" s="257" t="s">
        <v>19</v>
      </c>
    </row>
    <row r="37" spans="1:6">
      <c r="A37" s="89" t="s">
        <v>242</v>
      </c>
      <c r="B37" s="256" t="s">
        <v>19</v>
      </c>
      <c r="C37" s="256" t="s">
        <v>19</v>
      </c>
      <c r="D37" s="256" t="s">
        <v>19</v>
      </c>
      <c r="E37" s="256" t="s">
        <v>19</v>
      </c>
      <c r="F37" s="257" t="s">
        <v>19</v>
      </c>
    </row>
    <row r="38" spans="1:6">
      <c r="A38" s="89" t="s">
        <v>243</v>
      </c>
      <c r="B38" s="256" t="s">
        <v>19</v>
      </c>
      <c r="C38" s="256" t="s">
        <v>19</v>
      </c>
      <c r="D38" s="256" t="s">
        <v>19</v>
      </c>
      <c r="E38" s="256" t="s">
        <v>19</v>
      </c>
      <c r="F38" s="257" t="s">
        <v>19</v>
      </c>
    </row>
    <row r="39" spans="1:6">
      <c r="A39" s="89" t="s">
        <v>244</v>
      </c>
      <c r="B39" s="83">
        <v>1286.7</v>
      </c>
      <c r="C39" s="83">
        <v>0</v>
      </c>
      <c r="D39" s="83">
        <v>1286.7</v>
      </c>
      <c r="E39" s="83">
        <v>0</v>
      </c>
      <c r="F39" s="84">
        <v>0</v>
      </c>
    </row>
    <row r="40" spans="1:6">
      <c r="A40" s="89" t="s">
        <v>245</v>
      </c>
      <c r="B40" s="83">
        <v>1286.7</v>
      </c>
      <c r="C40" s="83">
        <v>0</v>
      </c>
      <c r="D40" s="83">
        <v>1286.7</v>
      </c>
      <c r="E40" s="83">
        <v>0</v>
      </c>
      <c r="F40" s="84">
        <v>0</v>
      </c>
    </row>
    <row r="41" spans="1:6">
      <c r="A41" s="89" t="s">
        <v>246</v>
      </c>
      <c r="B41" s="256" t="s">
        <v>19</v>
      </c>
      <c r="C41" s="256" t="s">
        <v>19</v>
      </c>
      <c r="D41" s="256" t="s">
        <v>19</v>
      </c>
      <c r="E41" s="256" t="s">
        <v>19</v>
      </c>
      <c r="F41" s="257" t="s">
        <v>19</v>
      </c>
    </row>
    <row r="42" spans="1:6">
      <c r="A42" s="89" t="s">
        <v>247</v>
      </c>
      <c r="B42" s="256" t="s">
        <v>19</v>
      </c>
      <c r="C42" s="256" t="s">
        <v>19</v>
      </c>
      <c r="D42" s="256" t="s">
        <v>19</v>
      </c>
      <c r="E42" s="256" t="s">
        <v>19</v>
      </c>
      <c r="F42" s="257" t="s">
        <v>19</v>
      </c>
    </row>
    <row r="43" spans="1:6">
      <c r="A43" s="89" t="s">
        <v>248</v>
      </c>
      <c r="B43" s="256" t="s">
        <v>19</v>
      </c>
      <c r="C43" s="256" t="s">
        <v>19</v>
      </c>
      <c r="D43" s="256" t="s">
        <v>19</v>
      </c>
      <c r="E43" s="256" t="s">
        <v>19</v>
      </c>
      <c r="F43" s="257" t="s">
        <v>19</v>
      </c>
    </row>
    <row r="44" spans="1:6">
      <c r="A44" s="89" t="s">
        <v>249</v>
      </c>
      <c r="B44" s="256" t="s">
        <v>19</v>
      </c>
      <c r="C44" s="256" t="s">
        <v>19</v>
      </c>
      <c r="D44" s="256" t="s">
        <v>19</v>
      </c>
      <c r="E44" s="256" t="s">
        <v>19</v>
      </c>
      <c r="F44" s="257" t="s">
        <v>19</v>
      </c>
    </row>
    <row r="45" spans="1:6">
      <c r="A45" s="89" t="s">
        <v>250</v>
      </c>
      <c r="B45" s="256" t="s">
        <v>19</v>
      </c>
      <c r="C45" s="256" t="s">
        <v>19</v>
      </c>
      <c r="D45" s="256" t="s">
        <v>19</v>
      </c>
      <c r="E45" s="256" t="s">
        <v>19</v>
      </c>
      <c r="F45" s="257" t="s">
        <v>19</v>
      </c>
    </row>
    <row r="46" spans="1:6">
      <c r="A46" s="82" t="s">
        <v>463</v>
      </c>
      <c r="B46" s="83"/>
      <c r="C46" s="83"/>
      <c r="D46" s="83"/>
      <c r="E46" s="83"/>
      <c r="F46" s="84"/>
    </row>
    <row r="47" spans="1:6">
      <c r="A47" s="82" t="s">
        <v>464</v>
      </c>
      <c r="B47" s="256" t="s">
        <v>19</v>
      </c>
      <c r="C47" s="256" t="s">
        <v>19</v>
      </c>
      <c r="D47" s="256" t="s">
        <v>19</v>
      </c>
      <c r="E47" s="256" t="s">
        <v>19</v>
      </c>
      <c r="F47" s="257" t="s">
        <v>19</v>
      </c>
    </row>
    <row r="48" spans="1:6">
      <c r="A48" s="82" t="s">
        <v>465</v>
      </c>
      <c r="B48" s="83">
        <v>7914.3</v>
      </c>
      <c r="C48" s="83">
        <v>2366.8</v>
      </c>
      <c r="D48" s="83">
        <v>5525.3</v>
      </c>
      <c r="E48" s="83">
        <v>0</v>
      </c>
      <c r="F48" s="84">
        <v>22.2</v>
      </c>
    </row>
    <row r="49" spans="1:6">
      <c r="A49" s="82" t="s">
        <v>502</v>
      </c>
      <c r="B49" s="83">
        <v>151258.1</v>
      </c>
      <c r="C49" s="83">
        <v>12355.7</v>
      </c>
      <c r="D49" s="83">
        <v>132177.5</v>
      </c>
      <c r="E49" s="83">
        <v>2153.6</v>
      </c>
      <c r="F49" s="84">
        <v>4571.3</v>
      </c>
    </row>
    <row r="50" spans="1:6">
      <c r="A50" s="82" t="s">
        <v>503</v>
      </c>
      <c r="B50" s="256" t="s">
        <v>19</v>
      </c>
      <c r="C50" s="256" t="s">
        <v>19</v>
      </c>
      <c r="D50" s="256" t="s">
        <v>19</v>
      </c>
      <c r="E50" s="256" t="s">
        <v>19</v>
      </c>
      <c r="F50" s="257" t="s">
        <v>19</v>
      </c>
    </row>
    <row r="51" spans="1:6">
      <c r="A51" s="82" t="s">
        <v>504</v>
      </c>
      <c r="B51" s="83">
        <v>1286.7</v>
      </c>
      <c r="C51" s="83">
        <v>0</v>
      </c>
      <c r="D51" s="83">
        <v>1286.7</v>
      </c>
      <c r="E51" s="83">
        <v>0</v>
      </c>
      <c r="F51" s="84">
        <v>0</v>
      </c>
    </row>
    <row r="52" spans="1:6">
      <c r="A52" s="82" t="s">
        <v>469</v>
      </c>
      <c r="B52" s="256" t="s">
        <v>19</v>
      </c>
      <c r="C52" s="256" t="s">
        <v>19</v>
      </c>
      <c r="D52" s="256" t="s">
        <v>19</v>
      </c>
      <c r="E52" s="256" t="s">
        <v>19</v>
      </c>
      <c r="F52" s="257" t="s">
        <v>19</v>
      </c>
    </row>
    <row r="53" spans="1:6">
      <c r="A53" s="82" t="s">
        <v>470</v>
      </c>
      <c r="B53" s="83"/>
      <c r="C53" s="83"/>
      <c r="D53" s="83"/>
      <c r="E53" s="83"/>
      <c r="F53" s="84"/>
    </row>
    <row r="54" spans="1:6">
      <c r="A54" s="82" t="s">
        <v>471</v>
      </c>
      <c r="B54" s="83">
        <v>136669.6</v>
      </c>
      <c r="C54" s="83">
        <v>11870.1</v>
      </c>
      <c r="D54" s="83">
        <v>118189.5</v>
      </c>
      <c r="E54" s="83">
        <v>2113.7</v>
      </c>
      <c r="F54" s="84">
        <v>4496.3</v>
      </c>
    </row>
    <row r="55" spans="1:6">
      <c r="A55" s="82" t="s">
        <v>472</v>
      </c>
      <c r="B55" s="83">
        <v>4340.9</v>
      </c>
      <c r="C55" s="83">
        <v>0</v>
      </c>
      <c r="D55" s="83">
        <v>4340.9</v>
      </c>
      <c r="E55" s="83">
        <v>0</v>
      </c>
      <c r="F55" s="84">
        <v>0</v>
      </c>
    </row>
    <row r="56" spans="1:6">
      <c r="A56" s="82" t="s">
        <v>473</v>
      </c>
      <c r="B56" s="83">
        <v>2951.1</v>
      </c>
      <c r="C56" s="83">
        <v>0</v>
      </c>
      <c r="D56" s="83">
        <v>2946.2</v>
      </c>
      <c r="E56" s="83">
        <v>4.9</v>
      </c>
      <c r="F56" s="84">
        <v>0</v>
      </c>
    </row>
    <row r="57" spans="1:6">
      <c r="A57" s="82" t="s">
        <v>474</v>
      </c>
      <c r="B57" s="83">
        <v>591.1</v>
      </c>
      <c r="C57" s="83">
        <v>0</v>
      </c>
      <c r="D57" s="83">
        <v>591.1</v>
      </c>
      <c r="E57" s="83">
        <v>0</v>
      </c>
      <c r="F57" s="84">
        <v>0</v>
      </c>
    </row>
    <row r="58" spans="1:6">
      <c r="A58" s="82" t="s">
        <v>469</v>
      </c>
      <c r="B58" s="83">
        <v>15906.4</v>
      </c>
      <c r="C58" s="83">
        <v>2852.4</v>
      </c>
      <c r="D58" s="83">
        <v>12921.8</v>
      </c>
      <c r="E58" s="83">
        <v>35</v>
      </c>
      <c r="F58" s="84">
        <v>97.2</v>
      </c>
    </row>
    <row r="59" spans="1:6">
      <c r="A59" s="82" t="s">
        <v>505</v>
      </c>
      <c r="B59" s="83"/>
      <c r="C59" s="83"/>
      <c r="D59" s="83"/>
      <c r="E59" s="83"/>
      <c r="F59" s="84"/>
    </row>
    <row r="60" spans="1:6">
      <c r="A60" s="82" t="s">
        <v>482</v>
      </c>
      <c r="B60" s="256" t="s">
        <v>19</v>
      </c>
      <c r="C60" s="256" t="s">
        <v>19</v>
      </c>
      <c r="D60" s="256" t="s">
        <v>19</v>
      </c>
      <c r="E60" s="256" t="s">
        <v>19</v>
      </c>
      <c r="F60" s="257" t="s">
        <v>19</v>
      </c>
    </row>
    <row r="61" spans="1:6">
      <c r="A61" s="82" t="s">
        <v>483</v>
      </c>
      <c r="B61" s="90">
        <v>74182.5</v>
      </c>
      <c r="C61" s="90">
        <v>11435.1</v>
      </c>
      <c r="D61" s="90">
        <v>59122.7</v>
      </c>
      <c r="E61" s="90">
        <v>459.5</v>
      </c>
      <c r="F61" s="91">
        <v>3165.2</v>
      </c>
    </row>
    <row r="62" spans="1:6">
      <c r="A62" s="82" t="s">
        <v>484</v>
      </c>
      <c r="B62" s="90">
        <v>80592.2</v>
      </c>
      <c r="C62" s="90">
        <v>3287.4</v>
      </c>
      <c r="D62" s="90">
        <v>74660.8</v>
      </c>
      <c r="E62" s="90">
        <v>1646.1</v>
      </c>
      <c r="F62" s="91">
        <v>997.9</v>
      </c>
    </row>
    <row r="63" ht="12.75" spans="1:6">
      <c r="A63" s="82" t="s">
        <v>485</v>
      </c>
      <c r="B63" s="90">
        <v>5684.4</v>
      </c>
      <c r="C63" s="92">
        <v>0</v>
      </c>
      <c r="D63" s="90">
        <v>5206</v>
      </c>
      <c r="E63" s="90">
        <v>48</v>
      </c>
      <c r="F63" s="91">
        <v>430.4</v>
      </c>
    </row>
    <row r="64" spans="1:6">
      <c r="A64" s="93"/>
      <c r="B64" s="93"/>
      <c r="C64" s="93"/>
      <c r="D64" s="93"/>
      <c r="E64" s="93"/>
      <c r="F64" s="93"/>
    </row>
  </sheetData>
  <mergeCells count="6">
    <mergeCell ref="A1:F1"/>
    <mergeCell ref="A2:F2"/>
    <mergeCell ref="C3:F3"/>
    <mergeCell ref="A64:F64"/>
    <mergeCell ref="A3:A4"/>
    <mergeCell ref="B3:B4"/>
  </mergeCells>
  <printOptions horizontalCentered="1"/>
  <pageMargins left="0.747916666666667" right="0.747916666666667" top="0.679861111111111" bottom="0.509722222222222" header="0.489583333333333" footer="0.329861111111111"/>
  <pageSetup paperSize="9" orientation="landscape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29"/>
  <sheetViews>
    <sheetView zoomScale="115" zoomScaleNormal="115" workbookViewId="0">
      <selection activeCell="H22" sqref="H22"/>
    </sheetView>
  </sheetViews>
  <sheetFormatPr defaultColWidth="9.125" defaultRowHeight="12"/>
  <cols>
    <col min="1" max="1" width="19.5" style="27" customWidth="1"/>
    <col min="2" max="2" width="8.125" style="66" customWidth="1"/>
    <col min="3" max="3" width="8.375" style="66" customWidth="1"/>
    <col min="4" max="4" width="7.875" style="66" customWidth="1"/>
    <col min="5" max="5" width="9.125" style="66" customWidth="1"/>
    <col min="6" max="6" width="9.125" style="67" customWidth="1"/>
    <col min="7" max="7" width="9.25" style="25" customWidth="1"/>
    <col min="8" max="8" width="8.375" style="25" customWidth="1"/>
    <col min="9" max="9" width="8.5" style="25" customWidth="1"/>
    <col min="10" max="11" width="7.875" style="25" customWidth="1"/>
    <col min="12" max="12" width="8.625" style="27" customWidth="1"/>
    <col min="13" max="199" width="9.125" style="25" customWidth="1"/>
    <col min="200" max="16384" width="9.125" style="25"/>
  </cols>
  <sheetData>
    <row r="1" ht="33" customHeight="1" spans="1:12">
      <c r="A1" s="28" t="s">
        <v>506</v>
      </c>
      <c r="B1" s="28"/>
      <c r="C1" s="28"/>
      <c r="D1" s="28"/>
      <c r="E1" s="28"/>
      <c r="F1" s="28"/>
      <c r="L1" s="25"/>
    </row>
    <row r="2" ht="15.75" customHeight="1" spans="1:12">
      <c r="A2" s="68" t="s">
        <v>447</v>
      </c>
      <c r="B2" s="68"/>
      <c r="C2" s="68"/>
      <c r="D2" s="68"/>
      <c r="E2" s="68"/>
      <c r="F2" s="68"/>
      <c r="L2" s="25"/>
    </row>
    <row r="3" s="65" customFormat="1" ht="14.25" customHeight="1" spans="1:12">
      <c r="A3" s="30" t="s">
        <v>127</v>
      </c>
      <c r="B3" s="69" t="s">
        <v>448</v>
      </c>
      <c r="C3" s="70" t="s">
        <v>417</v>
      </c>
      <c r="D3" s="70" t="s">
        <v>417</v>
      </c>
      <c r="E3" s="70" t="s">
        <v>417</v>
      </c>
      <c r="F3" s="70" t="s">
        <v>417</v>
      </c>
    </row>
    <row r="4" s="65" customFormat="1" ht="47.25" customHeight="1" spans="1:12">
      <c r="A4" s="30" t="s">
        <v>417</v>
      </c>
      <c r="B4" s="69" t="s">
        <v>417</v>
      </c>
      <c r="C4" s="71" t="s">
        <v>449</v>
      </c>
      <c r="D4" s="71" t="s">
        <v>450</v>
      </c>
      <c r="E4" s="71" t="s">
        <v>451</v>
      </c>
      <c r="F4" s="71" t="s">
        <v>452</v>
      </c>
    </row>
    <row r="5" s="65" customFormat="1" ht="14.25" spans="1:12">
      <c r="A5" s="39" t="s">
        <v>507</v>
      </c>
      <c r="B5" s="72"/>
      <c r="C5" s="72"/>
      <c r="D5" s="72"/>
      <c r="E5" s="72"/>
      <c r="F5" s="72"/>
    </row>
    <row r="6" s="65" customFormat="1" ht="14.25" spans="1:12">
      <c r="A6" s="39" t="s">
        <v>508</v>
      </c>
      <c r="B6" s="73">
        <v>89419.9</v>
      </c>
      <c r="C6" s="73">
        <v>51576</v>
      </c>
      <c r="D6" s="73">
        <v>29138.8</v>
      </c>
      <c r="E6" s="73">
        <v>2366.6</v>
      </c>
      <c r="F6" s="73">
        <v>6338.5</v>
      </c>
    </row>
    <row r="7" s="65" customFormat="1" ht="14.25" spans="1:12">
      <c r="A7" s="39" t="s">
        <v>442</v>
      </c>
      <c r="B7" s="73">
        <v>21429.1</v>
      </c>
      <c r="C7" s="73">
        <v>13744.9</v>
      </c>
      <c r="D7" s="73">
        <v>5743</v>
      </c>
      <c r="E7" s="73">
        <v>40</v>
      </c>
      <c r="F7" s="73">
        <v>1901.2</v>
      </c>
    </row>
    <row r="8" s="65" customFormat="1" ht="14.25" spans="1:12">
      <c r="A8" s="39" t="s">
        <v>509</v>
      </c>
      <c r="B8" s="73">
        <v>15865.2</v>
      </c>
      <c r="C8" s="73">
        <v>10927</v>
      </c>
      <c r="D8" s="73">
        <v>3563.4</v>
      </c>
      <c r="E8" s="73">
        <v>36.9</v>
      </c>
      <c r="F8" s="73">
        <v>1337.9</v>
      </c>
    </row>
    <row r="9" s="65" customFormat="1" ht="14.25" spans="1:12">
      <c r="A9" s="39" t="s">
        <v>374</v>
      </c>
      <c r="B9" s="73">
        <v>2244.4</v>
      </c>
      <c r="C9" s="73">
        <v>2100.5</v>
      </c>
      <c r="D9" s="73">
        <v>132.8</v>
      </c>
      <c r="E9" s="73">
        <v>11.1</v>
      </c>
      <c r="F9" s="73">
        <v>0</v>
      </c>
    </row>
    <row r="10" s="65" customFormat="1" ht="14.25" spans="1:12">
      <c r="A10" s="39" t="s">
        <v>510</v>
      </c>
      <c r="B10" s="73">
        <v>3468.4</v>
      </c>
      <c r="C10" s="73">
        <v>1375.7</v>
      </c>
      <c r="D10" s="73">
        <v>2092.7</v>
      </c>
      <c r="E10" s="73">
        <v>0</v>
      </c>
      <c r="F10" s="73">
        <v>0</v>
      </c>
    </row>
    <row r="11" s="65" customFormat="1" ht="14.25" spans="1:12">
      <c r="A11" s="74" t="s">
        <v>376</v>
      </c>
      <c r="B11" s="73">
        <v>32361.7</v>
      </c>
      <c r="C11" s="73">
        <v>14705</v>
      </c>
      <c r="D11" s="73">
        <v>13574.2</v>
      </c>
      <c r="E11" s="73">
        <v>2201.3</v>
      </c>
      <c r="F11" s="73">
        <v>1881.2</v>
      </c>
    </row>
    <row r="12" s="65" customFormat="1" ht="14.25" spans="1:12">
      <c r="A12" s="39" t="s">
        <v>443</v>
      </c>
      <c r="B12" s="73">
        <v>4235.4</v>
      </c>
      <c r="C12" s="73">
        <v>3482.1</v>
      </c>
      <c r="D12" s="73">
        <v>14.6</v>
      </c>
      <c r="E12" s="73">
        <v>0</v>
      </c>
      <c r="F12" s="73">
        <v>738.7</v>
      </c>
    </row>
    <row r="13" s="65" customFormat="1" ht="14.25" spans="1:12">
      <c r="A13" s="39" t="s">
        <v>444</v>
      </c>
      <c r="B13" s="73">
        <v>2512.9</v>
      </c>
      <c r="C13" s="73">
        <v>1256</v>
      </c>
      <c r="D13" s="73">
        <v>1159.8</v>
      </c>
      <c r="E13" s="73">
        <v>41.6</v>
      </c>
      <c r="F13" s="73">
        <v>55.5</v>
      </c>
    </row>
    <row r="14" s="65" customFormat="1" ht="14.25" spans="1:12">
      <c r="A14" s="39" t="s">
        <v>438</v>
      </c>
      <c r="B14" s="73">
        <v>1561.1</v>
      </c>
      <c r="C14" s="73">
        <v>1299</v>
      </c>
      <c r="D14" s="73">
        <v>126.7</v>
      </c>
      <c r="E14" s="73">
        <v>30.6</v>
      </c>
      <c r="F14" s="73">
        <v>104.8</v>
      </c>
    </row>
    <row r="15" s="65" customFormat="1" ht="14.25" spans="1:12">
      <c r="A15" s="42" t="s">
        <v>439</v>
      </c>
      <c r="B15" s="73">
        <v>3362.8</v>
      </c>
      <c r="C15" s="73">
        <v>628.3</v>
      </c>
      <c r="D15" s="73">
        <v>2723</v>
      </c>
      <c r="E15" s="73">
        <v>0</v>
      </c>
      <c r="F15" s="73">
        <v>11.5</v>
      </c>
    </row>
    <row r="16" s="65" customFormat="1" ht="14.25" spans="1:12">
      <c r="A16" s="39" t="s">
        <v>511</v>
      </c>
      <c r="B16" s="73">
        <v>2378.9</v>
      </c>
      <c r="C16" s="73">
        <v>2057.5</v>
      </c>
      <c r="D16" s="73">
        <v>8.6</v>
      </c>
      <c r="E16" s="73">
        <v>5.1</v>
      </c>
      <c r="F16" s="73">
        <v>307.7</v>
      </c>
    </row>
    <row r="17" s="65" customFormat="1" ht="14.25" spans="1:6">
      <c r="A17" s="42" t="s">
        <v>512</v>
      </c>
      <c r="B17" s="73"/>
      <c r="C17" s="73"/>
      <c r="D17" s="73"/>
      <c r="E17" s="73"/>
      <c r="F17" s="73"/>
    </row>
    <row r="18" s="65" customFormat="1" ht="14.25" spans="1:6">
      <c r="A18" s="42" t="s">
        <v>371</v>
      </c>
      <c r="B18" s="73">
        <v>160459.1</v>
      </c>
      <c r="C18" s="73">
        <v>14722.5</v>
      </c>
      <c r="D18" s="73">
        <v>138989.5</v>
      </c>
      <c r="E18" s="73">
        <v>2153.6</v>
      </c>
      <c r="F18" s="73">
        <v>4593.5</v>
      </c>
    </row>
    <row r="19" s="65" customFormat="1" ht="14.25" spans="1:6">
      <c r="A19" s="42" t="s">
        <v>432</v>
      </c>
      <c r="B19" s="73">
        <v>35681.9</v>
      </c>
      <c r="C19" s="73">
        <v>1556</v>
      </c>
      <c r="D19" s="73">
        <v>32014.9</v>
      </c>
      <c r="E19" s="73">
        <v>1176.6</v>
      </c>
      <c r="F19" s="73">
        <v>934.4</v>
      </c>
    </row>
    <row r="20" s="65" customFormat="1" ht="14.25" spans="1:6">
      <c r="A20" s="42" t="s">
        <v>509</v>
      </c>
      <c r="B20" s="73">
        <v>30155.6</v>
      </c>
      <c r="C20" s="73">
        <v>1463.6</v>
      </c>
      <c r="D20" s="73">
        <v>27622.6</v>
      </c>
      <c r="E20" s="73">
        <v>497.6</v>
      </c>
      <c r="F20" s="73">
        <v>571.8</v>
      </c>
    </row>
    <row r="21" s="65" customFormat="1" ht="14.25" spans="1:6">
      <c r="A21" s="42" t="s">
        <v>434</v>
      </c>
      <c r="B21" s="73">
        <v>2496.7</v>
      </c>
      <c r="C21" s="73">
        <v>0</v>
      </c>
      <c r="D21" s="73">
        <v>2466.1</v>
      </c>
      <c r="E21" s="73">
        <v>30.6</v>
      </c>
      <c r="F21" s="73">
        <v>0</v>
      </c>
    </row>
    <row r="22" s="65" customFormat="1" ht="14.25" spans="1:6">
      <c r="A22" s="42" t="s">
        <v>435</v>
      </c>
      <c r="B22" s="73">
        <v>1519.9</v>
      </c>
      <c r="C22" s="73">
        <v>0</v>
      </c>
      <c r="D22" s="73">
        <v>1519.7</v>
      </c>
      <c r="E22" s="73">
        <v>0</v>
      </c>
      <c r="F22" s="73">
        <v>0.2</v>
      </c>
    </row>
    <row r="23" s="65" customFormat="1" ht="14.25" spans="1:6">
      <c r="A23" s="42" t="s">
        <v>376</v>
      </c>
      <c r="B23" s="73">
        <v>31867.5</v>
      </c>
      <c r="C23" s="73">
        <v>2669.7</v>
      </c>
      <c r="D23" s="73">
        <v>28602.3</v>
      </c>
      <c r="E23" s="73">
        <v>11.3</v>
      </c>
      <c r="F23" s="73">
        <v>584.2</v>
      </c>
    </row>
    <row r="24" s="65" customFormat="1" ht="14.25" spans="1:6">
      <c r="A24" s="42" t="s">
        <v>443</v>
      </c>
      <c r="B24" s="73">
        <v>17557.7</v>
      </c>
      <c r="C24" s="73">
        <v>2788.6</v>
      </c>
      <c r="D24" s="73">
        <v>14138.7</v>
      </c>
      <c r="E24" s="73">
        <v>198.9</v>
      </c>
      <c r="F24" s="73">
        <v>431.5</v>
      </c>
    </row>
    <row r="25" s="65" customFormat="1" ht="14.25" spans="1:6">
      <c r="A25" s="42" t="s">
        <v>437</v>
      </c>
      <c r="B25" s="73">
        <v>1917.5</v>
      </c>
      <c r="C25" s="73">
        <v>265.1</v>
      </c>
      <c r="D25" s="73">
        <v>1652.4</v>
      </c>
      <c r="E25" s="73">
        <v>0</v>
      </c>
      <c r="F25" s="73">
        <v>0</v>
      </c>
    </row>
    <row r="26" s="65" customFormat="1" ht="14.25" spans="1:6">
      <c r="A26" s="42" t="s">
        <v>438</v>
      </c>
      <c r="B26" s="73">
        <v>18400.7</v>
      </c>
      <c r="C26" s="73">
        <v>3481.8</v>
      </c>
      <c r="D26" s="73">
        <v>12927.5</v>
      </c>
      <c r="E26" s="73">
        <v>49.5</v>
      </c>
      <c r="F26" s="73">
        <v>1941.9</v>
      </c>
    </row>
    <row r="27" s="65" customFormat="1" ht="14.25" spans="1:6">
      <c r="A27" s="42" t="s">
        <v>445</v>
      </c>
      <c r="B27" s="73">
        <v>2153.6</v>
      </c>
      <c r="C27" s="73">
        <v>1.1</v>
      </c>
      <c r="D27" s="73">
        <v>2144.1</v>
      </c>
      <c r="E27" s="73">
        <v>7.1</v>
      </c>
      <c r="F27" s="73">
        <v>1.3</v>
      </c>
    </row>
    <row r="28" s="65" customFormat="1" ht="15" spans="1:6">
      <c r="A28" s="75" t="s">
        <v>440</v>
      </c>
      <c r="B28" s="76">
        <v>18708</v>
      </c>
      <c r="C28" s="76">
        <v>2496.6</v>
      </c>
      <c r="D28" s="76">
        <v>15901.2</v>
      </c>
      <c r="E28" s="76">
        <v>182</v>
      </c>
      <c r="F28" s="77">
        <v>128.2</v>
      </c>
    </row>
    <row r="29" spans="1:6">
      <c r="A29" s="49"/>
      <c r="B29" s="49"/>
      <c r="C29" s="49"/>
      <c r="D29" s="49"/>
      <c r="E29" s="49"/>
      <c r="F29" s="49"/>
    </row>
  </sheetData>
  <mergeCells count="6">
    <mergeCell ref="A1:F1"/>
    <mergeCell ref="A2:F2"/>
    <mergeCell ref="C3:F3"/>
    <mergeCell ref="A29:F29"/>
    <mergeCell ref="A3:A4"/>
    <mergeCell ref="B3:B4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D38"/>
  <sheetViews>
    <sheetView zoomScale="115" zoomScaleNormal="115" workbookViewId="0">
      <selection activeCell="F15" sqref="F15"/>
    </sheetView>
  </sheetViews>
  <sheetFormatPr defaultColWidth="9.125" defaultRowHeight="12" outlineLevelCol="3"/>
  <cols>
    <col min="1" max="1" width="38.75" style="49" customWidth="1"/>
    <col min="2" max="2" width="8.25" style="50" customWidth="1"/>
    <col min="3" max="3" width="8.25" style="51" customWidth="1"/>
    <col min="4" max="4" width="9.125" style="50" customWidth="1"/>
    <col min="5" max="213" width="9.125" style="25" customWidth="1"/>
    <col min="214" max="16384" width="9.125" style="25"/>
  </cols>
  <sheetData>
    <row r="1" ht="42" customHeight="1" spans="1:4">
      <c r="A1" s="52" t="s">
        <v>513</v>
      </c>
      <c r="B1" s="52"/>
      <c r="C1" s="52"/>
      <c r="D1" s="52"/>
    </row>
    <row r="2" ht="15" customHeight="1" spans="1:4">
      <c r="A2" s="53" t="s">
        <v>1</v>
      </c>
      <c r="B2" s="53"/>
      <c r="C2" s="53"/>
      <c r="D2" s="53"/>
    </row>
    <row r="3" ht="9.75" customHeight="1" spans="1:4">
      <c r="A3" s="54" t="s">
        <v>2</v>
      </c>
      <c r="B3" s="55" t="s">
        <v>384</v>
      </c>
      <c r="C3" s="56"/>
      <c r="D3" s="56"/>
    </row>
    <row r="4" ht="16.5" customHeight="1" spans="1:4">
      <c r="A4" s="57"/>
      <c r="B4" s="58"/>
      <c r="C4" s="59" t="s">
        <v>453</v>
      </c>
      <c r="D4" s="60" t="s">
        <v>487</v>
      </c>
    </row>
    <row r="5" ht="12.95" customHeight="1" spans="1:4">
      <c r="A5" s="61" t="s">
        <v>385</v>
      </c>
      <c r="B5" s="41">
        <v>10039.5</v>
      </c>
      <c r="C5" s="41">
        <v>3713.3</v>
      </c>
      <c r="D5" s="41">
        <v>6326.2</v>
      </c>
    </row>
    <row r="6" ht="12.95" customHeight="1" spans="1:4">
      <c r="A6" s="62" t="s">
        <v>386</v>
      </c>
      <c r="B6" s="40"/>
      <c r="C6" s="40"/>
      <c r="D6" s="40"/>
    </row>
    <row r="7" ht="12.95" customHeight="1" spans="1:4">
      <c r="A7" s="62" t="s">
        <v>387</v>
      </c>
      <c r="B7" s="41">
        <v>392849.1</v>
      </c>
      <c r="C7" s="41">
        <v>288157.6</v>
      </c>
      <c r="D7" s="41">
        <v>104691.5</v>
      </c>
    </row>
    <row r="8" ht="12.95" customHeight="1" spans="1:4">
      <c r="A8" s="62" t="s">
        <v>388</v>
      </c>
      <c r="B8" s="41">
        <v>26179.2</v>
      </c>
      <c r="C8" s="41">
        <v>14630.3</v>
      </c>
      <c r="D8" s="41">
        <v>11548.9</v>
      </c>
    </row>
    <row r="9" ht="12.95" customHeight="1" spans="1:4">
      <c r="A9" s="62" t="s">
        <v>389</v>
      </c>
      <c r="B9" s="41">
        <v>10850</v>
      </c>
      <c r="C9" s="41">
        <v>3872</v>
      </c>
      <c r="D9" s="41">
        <v>6978</v>
      </c>
    </row>
    <row r="10" ht="12.75" customHeight="1" spans="1:4">
      <c r="A10" s="62" t="s">
        <v>390</v>
      </c>
      <c r="B10" s="41">
        <v>350702.8</v>
      </c>
      <c r="C10" s="41">
        <v>216021.8</v>
      </c>
      <c r="D10" s="41">
        <v>134681</v>
      </c>
    </row>
    <row r="11" ht="12.95" customHeight="1" spans="1:4">
      <c r="A11" s="62" t="s">
        <v>391</v>
      </c>
      <c r="B11" s="41">
        <v>177080.1</v>
      </c>
      <c r="C11" s="41">
        <v>89896.9</v>
      </c>
      <c r="D11" s="41">
        <v>87183.2</v>
      </c>
    </row>
    <row r="12" ht="12.95" customHeight="1" spans="1:4">
      <c r="A12" s="62" t="s">
        <v>392</v>
      </c>
      <c r="B12" s="41">
        <v>15411</v>
      </c>
      <c r="C12" s="41">
        <v>8926.3</v>
      </c>
      <c r="D12" s="41">
        <v>6484.7</v>
      </c>
    </row>
    <row r="13" ht="12.95" customHeight="1" spans="1:4">
      <c r="A13" s="62" t="s">
        <v>393</v>
      </c>
      <c r="B13" s="41">
        <v>777859.6</v>
      </c>
      <c r="C13" s="41">
        <v>593183.5</v>
      </c>
      <c r="D13" s="41">
        <v>184676.1</v>
      </c>
    </row>
    <row r="14" ht="12.95" customHeight="1" spans="1:4">
      <c r="A14" s="62" t="s">
        <v>394</v>
      </c>
      <c r="B14" s="41">
        <v>840151.7</v>
      </c>
      <c r="C14" s="41">
        <v>620737.7</v>
      </c>
      <c r="D14" s="41">
        <v>219414</v>
      </c>
    </row>
    <row r="15" ht="12.95" customHeight="1" spans="1:4">
      <c r="A15" s="62" t="s">
        <v>395</v>
      </c>
      <c r="B15" s="40"/>
      <c r="C15" s="40"/>
      <c r="D15" s="40"/>
    </row>
    <row r="16" ht="12.95" customHeight="1" spans="1:4">
      <c r="A16" s="62" t="s">
        <v>396</v>
      </c>
      <c r="B16" s="41">
        <v>232566.2</v>
      </c>
      <c r="C16" s="41">
        <v>82364.8</v>
      </c>
      <c r="D16" s="41">
        <v>150201.4</v>
      </c>
    </row>
    <row r="17" ht="12.95" customHeight="1" spans="1:4">
      <c r="A17" s="62" t="s">
        <v>397</v>
      </c>
      <c r="B17" s="41">
        <v>108042.8</v>
      </c>
      <c r="C17" s="41">
        <v>28536.6</v>
      </c>
      <c r="D17" s="41">
        <v>79506.2</v>
      </c>
    </row>
    <row r="18" ht="12.95" customHeight="1" spans="1:4">
      <c r="A18" s="62" t="s">
        <v>398</v>
      </c>
      <c r="B18" s="41">
        <v>2347.2</v>
      </c>
      <c r="C18" s="41">
        <v>1368.5</v>
      </c>
      <c r="D18" s="41">
        <v>978.7</v>
      </c>
    </row>
    <row r="19" ht="12.95" customHeight="1" spans="1:4">
      <c r="A19" s="62" t="s">
        <v>399</v>
      </c>
      <c r="B19" s="41">
        <v>78596.5</v>
      </c>
      <c r="C19" s="41">
        <v>33411.1</v>
      </c>
      <c r="D19" s="41">
        <v>45185.4</v>
      </c>
    </row>
    <row r="20" ht="12.95" customHeight="1" spans="1:4">
      <c r="A20" s="62" t="s">
        <v>400</v>
      </c>
      <c r="B20" s="41">
        <v>66936.6</v>
      </c>
      <c r="C20" s="41">
        <v>33034.4</v>
      </c>
      <c r="D20" s="41">
        <v>33902.2</v>
      </c>
    </row>
    <row r="21" ht="12.95" customHeight="1" spans="1:4">
      <c r="A21" s="62" t="s">
        <v>401</v>
      </c>
      <c r="B21" s="41">
        <v>213.5</v>
      </c>
      <c r="C21" s="41">
        <v>197.4</v>
      </c>
      <c r="D21" s="41">
        <v>16.1</v>
      </c>
    </row>
    <row r="22" ht="12.95" customHeight="1" spans="1:4">
      <c r="A22" s="62" t="s">
        <v>402</v>
      </c>
      <c r="B22" s="41">
        <v>7587.6</v>
      </c>
      <c r="C22" s="41">
        <v>4195.7</v>
      </c>
      <c r="D22" s="41">
        <v>3391.9</v>
      </c>
    </row>
    <row r="23" ht="12.95" customHeight="1" spans="1:4">
      <c r="A23" s="62" t="s">
        <v>403</v>
      </c>
      <c r="B23" s="41">
        <v>201.1</v>
      </c>
      <c r="C23" s="41">
        <v>187.1</v>
      </c>
      <c r="D23" s="41">
        <v>14</v>
      </c>
    </row>
    <row r="24" ht="12.95" customHeight="1" spans="1:4">
      <c r="A24" s="62" t="s">
        <v>404</v>
      </c>
      <c r="B24" s="41">
        <v>3844.9</v>
      </c>
      <c r="C24" s="41">
        <v>3269.5</v>
      </c>
      <c r="D24" s="41">
        <v>575.4</v>
      </c>
    </row>
    <row r="25" ht="12.95" customHeight="1" spans="1:4">
      <c r="A25" s="62" t="s">
        <v>405</v>
      </c>
      <c r="B25" s="41">
        <v>-30614.8</v>
      </c>
      <c r="C25" s="41">
        <v>-18025</v>
      </c>
      <c r="D25" s="41">
        <v>-12589.8</v>
      </c>
    </row>
    <row r="26" ht="12.95" customHeight="1" spans="1:4">
      <c r="A26" s="62" t="s">
        <v>406</v>
      </c>
      <c r="B26" s="41">
        <v>551</v>
      </c>
      <c r="C26" s="41">
        <v>167</v>
      </c>
      <c r="D26" s="41">
        <v>384</v>
      </c>
    </row>
    <row r="27" ht="12.95" customHeight="1" spans="1:4">
      <c r="A27" s="62" t="s">
        <v>407</v>
      </c>
      <c r="B27" s="41">
        <v>449.8</v>
      </c>
      <c r="C27" s="41">
        <v>247.8</v>
      </c>
      <c r="D27" s="41">
        <v>202</v>
      </c>
    </row>
    <row r="28" ht="12.95" customHeight="1" spans="1:4">
      <c r="A28" s="62" t="s">
        <v>408</v>
      </c>
      <c r="B28" s="41">
        <v>-30475.7</v>
      </c>
      <c r="C28" s="41">
        <v>-18068</v>
      </c>
      <c r="D28" s="41">
        <v>-12407.7</v>
      </c>
    </row>
    <row r="29" ht="12.95" customHeight="1" spans="1:4">
      <c r="A29" s="62" t="s">
        <v>409</v>
      </c>
      <c r="B29" s="41">
        <v>385.4</v>
      </c>
      <c r="C29" s="41">
        <v>100</v>
      </c>
      <c r="D29" s="41">
        <v>285.4</v>
      </c>
    </row>
    <row r="30" ht="12.95" customHeight="1" spans="1:4">
      <c r="A30" s="62" t="s">
        <v>410</v>
      </c>
      <c r="B30" s="41">
        <v>4708.1</v>
      </c>
      <c r="C30" s="41">
        <v>2030.2</v>
      </c>
      <c r="D30" s="41">
        <v>2677.9</v>
      </c>
    </row>
    <row r="31" ht="12.95" customHeight="1" spans="1:4">
      <c r="A31" s="63" t="s">
        <v>514</v>
      </c>
      <c r="B31" s="64">
        <v>13827</v>
      </c>
      <c r="C31" s="64">
        <v>5150</v>
      </c>
      <c r="D31" s="64">
        <v>8677</v>
      </c>
    </row>
    <row r="32" ht="12.95" customHeight="1" spans="1:4">
      <c r="B32" s="49"/>
      <c r="C32" s="49"/>
      <c r="D32" s="49"/>
    </row>
    <row r="33" ht="12.95" customHeight="1"/>
    <row r="34" ht="12.95" customHeight="1"/>
    <row r="35" ht="11.45" customHeight="1"/>
    <row r="36" ht="11.45" customHeight="1"/>
    <row r="37" ht="11.45" customHeight="1"/>
    <row r="38" customHeight="1"/>
  </sheetData>
  <mergeCells count="5">
    <mergeCell ref="A1:D1"/>
    <mergeCell ref="A2:D2"/>
    <mergeCell ref="A32:D32"/>
    <mergeCell ref="A3:A4"/>
    <mergeCell ref="B3:B4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R31"/>
  <sheetViews>
    <sheetView workbookViewId="0">
      <selection activeCell="T18" sqref="T18"/>
    </sheetView>
  </sheetViews>
  <sheetFormatPr defaultColWidth="9" defaultRowHeight="12"/>
  <cols>
    <col min="1" max="1" width="16.5" style="25" customWidth="1"/>
    <col min="2" max="11" width="10" style="25" customWidth="1"/>
    <col min="12" max="12" width="10" style="26" customWidth="1"/>
    <col min="13" max="17" width="10" style="25" customWidth="1"/>
    <col min="18" max="18" width="9" style="27"/>
    <col min="19" max="16384" width="9" style="25"/>
  </cols>
  <sheetData>
    <row r="1" ht="34.5" customHeight="1" spans="1:18">
      <c r="A1" s="28" t="s">
        <v>515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9.5" customHeight="1" spans="1:18">
      <c r="A2" s="29" t="s">
        <v>413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ht="14.25" customHeight="1" spans="1:18">
      <c r="A3" s="30" t="s">
        <v>127</v>
      </c>
      <c r="B3" s="31" t="s">
        <v>414</v>
      </c>
      <c r="C3" s="31" t="s">
        <v>415</v>
      </c>
      <c r="D3" s="31" t="s">
        <v>416</v>
      </c>
      <c r="E3" s="32" t="s">
        <v>417</v>
      </c>
      <c r="F3" s="31" t="s">
        <v>418</v>
      </c>
      <c r="G3" s="31" t="s">
        <v>419</v>
      </c>
      <c r="H3" s="31" t="s">
        <v>420</v>
      </c>
      <c r="I3" s="31" t="s">
        <v>421</v>
      </c>
      <c r="J3" s="31" t="s">
        <v>422</v>
      </c>
      <c r="K3" s="31" t="s">
        <v>423</v>
      </c>
      <c r="L3" s="31" t="s">
        <v>424</v>
      </c>
      <c r="M3" s="31" t="s">
        <v>425</v>
      </c>
      <c r="N3" s="31" t="s">
        <v>426</v>
      </c>
      <c r="O3" s="31" t="s">
        <v>427</v>
      </c>
      <c r="P3" s="31" t="s">
        <v>428</v>
      </c>
      <c r="Q3" s="31" t="s">
        <v>516</v>
      </c>
    </row>
    <row r="4" ht="15" customHeight="1" spans="1:18">
      <c r="A4" s="30" t="s">
        <v>417</v>
      </c>
      <c r="B4" s="31" t="s">
        <v>417</v>
      </c>
      <c r="C4" s="31" t="s">
        <v>417</v>
      </c>
      <c r="D4" s="31" t="s">
        <v>417</v>
      </c>
      <c r="E4" s="33"/>
      <c r="F4" s="31" t="s">
        <v>417</v>
      </c>
      <c r="G4" s="31" t="s">
        <v>417</v>
      </c>
      <c r="H4" s="31" t="s">
        <v>417</v>
      </c>
      <c r="I4" s="31" t="s">
        <v>417</v>
      </c>
      <c r="J4" s="31"/>
      <c r="K4" s="31"/>
      <c r="L4" s="31"/>
      <c r="M4" s="31"/>
      <c r="N4" s="31"/>
      <c r="O4" s="31"/>
      <c r="P4" s="31" t="s">
        <v>417</v>
      </c>
      <c r="Q4" s="31" t="s">
        <v>417</v>
      </c>
    </row>
    <row r="5" s="24" customFormat="1" ht="36.75" customHeight="1" spans="1:18">
      <c r="A5" s="34" t="s">
        <v>417</v>
      </c>
      <c r="B5" s="35" t="s">
        <v>417</v>
      </c>
      <c r="C5" s="35" t="s">
        <v>417</v>
      </c>
      <c r="D5" s="35" t="s">
        <v>417</v>
      </c>
      <c r="E5" s="36" t="s">
        <v>430</v>
      </c>
      <c r="F5" s="35" t="s">
        <v>417</v>
      </c>
      <c r="G5" s="35" t="s">
        <v>417</v>
      </c>
      <c r="H5" s="35" t="s">
        <v>417</v>
      </c>
      <c r="I5" s="35" t="s">
        <v>417</v>
      </c>
      <c r="J5" s="35"/>
      <c r="K5" s="35"/>
      <c r="L5" s="35"/>
      <c r="M5" s="35"/>
      <c r="N5" s="35"/>
      <c r="O5" s="35"/>
      <c r="P5" s="35" t="s">
        <v>417</v>
      </c>
      <c r="Q5" s="35" t="s">
        <v>417</v>
      </c>
      <c r="R5" s="37"/>
    </row>
    <row r="6" s="24" customFormat="1" ht="27.95" customHeight="1" spans="1:18">
      <c r="A6" s="34" t="s">
        <v>417</v>
      </c>
      <c r="B6" s="35" t="s">
        <v>417</v>
      </c>
      <c r="C6" s="35" t="s">
        <v>417</v>
      </c>
      <c r="D6" s="35" t="s">
        <v>417</v>
      </c>
      <c r="E6" s="38"/>
      <c r="F6" s="35" t="s">
        <v>417</v>
      </c>
      <c r="G6" s="35" t="s">
        <v>417</v>
      </c>
      <c r="H6" s="35" t="s">
        <v>417</v>
      </c>
      <c r="I6" s="35" t="s">
        <v>417</v>
      </c>
      <c r="J6" s="35"/>
      <c r="K6" s="35"/>
      <c r="L6" s="35"/>
      <c r="M6" s="35"/>
      <c r="N6" s="35"/>
      <c r="O6" s="35"/>
      <c r="P6" s="35" t="s">
        <v>417</v>
      </c>
      <c r="Q6" s="35" t="s">
        <v>417</v>
      </c>
      <c r="R6" s="37"/>
    </row>
    <row r="7" s="24" customFormat="1" ht="30" customHeight="1" spans="1:18">
      <c r="A7" s="39" t="s">
        <v>507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37"/>
    </row>
    <row r="8" s="24" customFormat="1" ht="20.25" spans="1:18">
      <c r="A8" s="39" t="s">
        <v>371</v>
      </c>
      <c r="B8" s="41">
        <v>3713.3</v>
      </c>
      <c r="C8" s="41">
        <v>216021.8</v>
      </c>
      <c r="D8" s="41">
        <v>89896.9</v>
      </c>
      <c r="E8" s="41">
        <v>8926.3</v>
      </c>
      <c r="F8" s="41">
        <v>593183.5</v>
      </c>
      <c r="G8" s="41">
        <v>620737.7</v>
      </c>
      <c r="H8" s="41">
        <v>82364.8</v>
      </c>
      <c r="I8" s="41">
        <v>28536.6</v>
      </c>
      <c r="J8" s="41">
        <v>1368.5</v>
      </c>
      <c r="K8" s="41">
        <v>33411.1</v>
      </c>
      <c r="L8" s="41">
        <v>33034.4</v>
      </c>
      <c r="M8" s="41">
        <v>197.4</v>
      </c>
      <c r="N8" s="41">
        <v>4195.7</v>
      </c>
      <c r="O8" s="41">
        <v>-18025</v>
      </c>
      <c r="P8" s="41">
        <v>2030.2</v>
      </c>
      <c r="Q8" s="41">
        <v>5150</v>
      </c>
      <c r="R8" s="37"/>
    </row>
    <row r="9" s="24" customFormat="1" ht="20.25" spans="1:18">
      <c r="A9" s="39" t="s">
        <v>372</v>
      </c>
      <c r="B9" s="41">
        <v>344.9</v>
      </c>
      <c r="C9" s="41">
        <v>71463.9</v>
      </c>
      <c r="D9" s="41">
        <v>10378</v>
      </c>
      <c r="E9" s="41">
        <v>2696.8</v>
      </c>
      <c r="F9" s="41">
        <v>116853.3</v>
      </c>
      <c r="G9" s="41">
        <v>130637.4</v>
      </c>
      <c r="H9" s="41">
        <v>20671.7</v>
      </c>
      <c r="I9" s="41">
        <v>6419</v>
      </c>
      <c r="J9" s="41">
        <v>678.9</v>
      </c>
      <c r="K9" s="41">
        <v>7681</v>
      </c>
      <c r="L9" s="41">
        <v>12488.7</v>
      </c>
      <c r="M9" s="41">
        <v>197.2</v>
      </c>
      <c r="N9" s="41">
        <v>1020.1</v>
      </c>
      <c r="O9" s="41">
        <v>-7813.4</v>
      </c>
      <c r="P9" s="41">
        <v>287.4</v>
      </c>
      <c r="Q9" s="41">
        <v>1073</v>
      </c>
      <c r="R9" s="37"/>
    </row>
    <row r="10" s="24" customFormat="1" ht="20.25" spans="1:18">
      <c r="A10" s="39" t="s">
        <v>373</v>
      </c>
      <c r="B10" s="41">
        <v>313.5</v>
      </c>
      <c r="C10" s="41">
        <v>47276.8</v>
      </c>
      <c r="D10" s="41">
        <v>15851.2</v>
      </c>
      <c r="E10" s="41">
        <v>886.3</v>
      </c>
      <c r="F10" s="41">
        <v>64203.4</v>
      </c>
      <c r="G10" s="41">
        <v>21900.2</v>
      </c>
      <c r="H10" s="41">
        <v>15152</v>
      </c>
      <c r="I10" s="41">
        <v>6589.7</v>
      </c>
      <c r="J10" s="41">
        <v>77.6</v>
      </c>
      <c r="K10" s="41">
        <v>3701.2</v>
      </c>
      <c r="L10" s="41">
        <v>5306.1</v>
      </c>
      <c r="M10" s="41">
        <v>0</v>
      </c>
      <c r="N10" s="41">
        <v>201.4</v>
      </c>
      <c r="O10" s="41">
        <v>-642.1</v>
      </c>
      <c r="P10" s="41">
        <v>590</v>
      </c>
      <c r="Q10" s="41">
        <v>793</v>
      </c>
      <c r="R10" s="37"/>
    </row>
    <row r="11" s="24" customFormat="1" ht="20.25" spans="1:18">
      <c r="A11" s="39" t="s">
        <v>374</v>
      </c>
      <c r="B11" s="41">
        <v>17.7</v>
      </c>
      <c r="C11" s="41">
        <v>3804.1</v>
      </c>
      <c r="D11" s="41">
        <v>1966.8</v>
      </c>
      <c r="E11" s="41">
        <v>105.1</v>
      </c>
      <c r="F11" s="41">
        <v>66645</v>
      </c>
      <c r="G11" s="41">
        <v>30839.5</v>
      </c>
      <c r="H11" s="41">
        <v>2147.8</v>
      </c>
      <c r="I11" s="41">
        <v>390.2</v>
      </c>
      <c r="J11" s="41">
        <v>32.2</v>
      </c>
      <c r="K11" s="41">
        <v>801.5</v>
      </c>
      <c r="L11" s="41">
        <v>566.3</v>
      </c>
      <c r="M11" s="41">
        <v>0</v>
      </c>
      <c r="N11" s="41">
        <v>302.5</v>
      </c>
      <c r="O11" s="41">
        <v>102.4</v>
      </c>
      <c r="P11" s="41">
        <v>80.2</v>
      </c>
      <c r="Q11" s="41">
        <v>128</v>
      </c>
      <c r="R11" s="37"/>
    </row>
    <row r="12" s="24" customFormat="1" ht="20.25" spans="1:18">
      <c r="A12" s="39" t="s">
        <v>375</v>
      </c>
      <c r="B12" s="41">
        <v>39.7</v>
      </c>
      <c r="C12" s="41">
        <v>1870.8</v>
      </c>
      <c r="D12" s="41">
        <v>1601.3</v>
      </c>
      <c r="E12" s="41">
        <v>51.4</v>
      </c>
      <c r="F12" s="41">
        <v>2372.9</v>
      </c>
      <c r="G12" s="41">
        <v>393.8</v>
      </c>
      <c r="H12" s="41">
        <v>1681.7</v>
      </c>
      <c r="I12" s="41">
        <v>761.3</v>
      </c>
      <c r="J12" s="41">
        <v>2.5</v>
      </c>
      <c r="K12" s="41">
        <v>428.5</v>
      </c>
      <c r="L12" s="41">
        <v>388.9</v>
      </c>
      <c r="M12" s="41">
        <v>0</v>
      </c>
      <c r="N12" s="41">
        <v>2.2</v>
      </c>
      <c r="O12" s="41">
        <v>98</v>
      </c>
      <c r="P12" s="41">
        <v>43.4</v>
      </c>
      <c r="Q12" s="41">
        <v>190</v>
      </c>
      <c r="R12" s="37"/>
    </row>
    <row r="13" s="24" customFormat="1" ht="20.25" spans="1:18">
      <c r="A13" s="42" t="s">
        <v>376</v>
      </c>
      <c r="B13" s="43">
        <v>2746.8</v>
      </c>
      <c r="C13" s="43">
        <v>69484.6</v>
      </c>
      <c r="D13" s="43">
        <v>49936.4</v>
      </c>
      <c r="E13" s="43">
        <v>4107.7</v>
      </c>
      <c r="F13" s="43">
        <v>307407.5</v>
      </c>
      <c r="G13" s="43">
        <v>380143.6</v>
      </c>
      <c r="H13" s="43">
        <v>31218.1</v>
      </c>
      <c r="I13" s="43">
        <v>9122.2</v>
      </c>
      <c r="J13" s="43">
        <v>443.1</v>
      </c>
      <c r="K13" s="43">
        <v>17558.6</v>
      </c>
      <c r="L13" s="43">
        <v>10024.6</v>
      </c>
      <c r="M13" s="43">
        <v>0.2</v>
      </c>
      <c r="N13" s="43">
        <v>2390.6</v>
      </c>
      <c r="O13" s="43">
        <v>-8087.3</v>
      </c>
      <c r="P13" s="43">
        <v>810.6</v>
      </c>
      <c r="Q13" s="44">
        <v>2058</v>
      </c>
      <c r="R13" s="37"/>
    </row>
    <row r="14" s="24" customFormat="1" ht="20.25" spans="1:18">
      <c r="A14" s="39" t="s">
        <v>377</v>
      </c>
      <c r="B14" s="41">
        <v>153.8</v>
      </c>
      <c r="C14" s="41">
        <v>13632.6</v>
      </c>
      <c r="D14" s="41">
        <v>5185.3</v>
      </c>
      <c r="E14" s="41">
        <v>576.1</v>
      </c>
      <c r="F14" s="41">
        <v>15685.4</v>
      </c>
      <c r="G14" s="41">
        <v>35586.8</v>
      </c>
      <c r="H14" s="41">
        <v>3996.2</v>
      </c>
      <c r="I14" s="41">
        <v>2225.8</v>
      </c>
      <c r="J14" s="41">
        <v>113.8</v>
      </c>
      <c r="K14" s="41">
        <v>951.2</v>
      </c>
      <c r="L14" s="41">
        <v>1108.8</v>
      </c>
      <c r="M14" s="41">
        <v>0</v>
      </c>
      <c r="N14" s="41">
        <v>16.2</v>
      </c>
      <c r="O14" s="41">
        <v>-416.9</v>
      </c>
      <c r="P14" s="41">
        <v>79.6</v>
      </c>
      <c r="Q14" s="41">
        <v>269</v>
      </c>
      <c r="R14" s="37"/>
    </row>
    <row r="15" s="24" customFormat="1" ht="20.25" spans="1:18">
      <c r="A15" s="39" t="s">
        <v>378</v>
      </c>
      <c r="B15" s="41">
        <v>12.3</v>
      </c>
      <c r="C15" s="41">
        <v>1808.3</v>
      </c>
      <c r="D15" s="41">
        <v>1397.1</v>
      </c>
      <c r="E15" s="41">
        <v>79.9</v>
      </c>
      <c r="F15" s="41">
        <v>4425.7</v>
      </c>
      <c r="G15" s="41">
        <v>7368.4</v>
      </c>
      <c r="H15" s="41">
        <v>2366.1</v>
      </c>
      <c r="I15" s="41">
        <v>521.6</v>
      </c>
      <c r="J15" s="41">
        <v>2.7</v>
      </c>
      <c r="K15" s="41">
        <v>1505.2</v>
      </c>
      <c r="L15" s="41">
        <v>690.5</v>
      </c>
      <c r="M15" s="41">
        <v>0</v>
      </c>
      <c r="N15" s="41">
        <v>97.5</v>
      </c>
      <c r="O15" s="41">
        <v>-451.4</v>
      </c>
      <c r="P15" s="41">
        <v>29.9</v>
      </c>
      <c r="Q15" s="41">
        <v>181</v>
      </c>
      <c r="R15" s="37"/>
    </row>
    <row r="16" s="24" customFormat="1" ht="20.25" spans="1:18">
      <c r="A16" s="39" t="s">
        <v>379</v>
      </c>
      <c r="B16" s="41">
        <v>11.5</v>
      </c>
      <c r="C16" s="41">
        <v>2831.9</v>
      </c>
      <c r="D16" s="41">
        <v>1962.2</v>
      </c>
      <c r="E16" s="41">
        <v>109.4</v>
      </c>
      <c r="F16" s="41">
        <v>8220.4</v>
      </c>
      <c r="G16" s="41">
        <v>8603.6</v>
      </c>
      <c r="H16" s="41">
        <v>1525</v>
      </c>
      <c r="I16" s="41">
        <v>837.9</v>
      </c>
      <c r="J16" s="41">
        <v>4.3</v>
      </c>
      <c r="K16" s="41">
        <v>152.6</v>
      </c>
      <c r="L16" s="41">
        <v>693.3</v>
      </c>
      <c r="M16" s="41">
        <v>0</v>
      </c>
      <c r="N16" s="41">
        <v>162.5</v>
      </c>
      <c r="O16" s="41">
        <v>-325.4</v>
      </c>
      <c r="P16" s="41">
        <v>47.7</v>
      </c>
      <c r="Q16" s="41">
        <v>133</v>
      </c>
      <c r="R16" s="37"/>
    </row>
    <row r="17" s="24" customFormat="1" ht="20.25" spans="1:18">
      <c r="A17" s="42" t="s">
        <v>380</v>
      </c>
      <c r="B17" s="41">
        <v>30</v>
      </c>
      <c r="C17" s="41">
        <v>864</v>
      </c>
      <c r="D17" s="41">
        <v>864</v>
      </c>
      <c r="E17" s="41">
        <v>142</v>
      </c>
      <c r="F17" s="41">
        <v>437.4</v>
      </c>
      <c r="G17" s="41">
        <v>256.7</v>
      </c>
      <c r="H17" s="41">
        <v>1119.1</v>
      </c>
      <c r="I17" s="41">
        <v>554.4</v>
      </c>
      <c r="J17" s="41">
        <v>5.3</v>
      </c>
      <c r="K17" s="41">
        <v>327.9</v>
      </c>
      <c r="L17" s="41">
        <v>205</v>
      </c>
      <c r="M17" s="41">
        <v>0</v>
      </c>
      <c r="N17" s="41">
        <v>0.1</v>
      </c>
      <c r="O17" s="41">
        <v>26.3</v>
      </c>
      <c r="P17" s="41">
        <v>42.1</v>
      </c>
      <c r="Q17" s="41">
        <v>67</v>
      </c>
      <c r="R17" s="37"/>
    </row>
    <row r="18" s="24" customFormat="1" ht="20.25" spans="1:18">
      <c r="A18" s="39" t="s">
        <v>381</v>
      </c>
      <c r="B18" s="41">
        <v>43.1</v>
      </c>
      <c r="C18" s="41">
        <v>2984.8</v>
      </c>
      <c r="D18" s="41">
        <v>754.6</v>
      </c>
      <c r="E18" s="41">
        <v>171.6</v>
      </c>
      <c r="F18" s="41">
        <v>6932.5</v>
      </c>
      <c r="G18" s="41">
        <v>5007.7</v>
      </c>
      <c r="H18" s="41">
        <v>2487.1</v>
      </c>
      <c r="I18" s="41">
        <v>1114.5</v>
      </c>
      <c r="J18" s="41">
        <v>8.1</v>
      </c>
      <c r="K18" s="41">
        <v>303.4</v>
      </c>
      <c r="L18" s="41">
        <v>1562.2</v>
      </c>
      <c r="M18" s="41">
        <v>0</v>
      </c>
      <c r="N18" s="41">
        <v>2.6</v>
      </c>
      <c r="O18" s="41">
        <v>-515.2</v>
      </c>
      <c r="P18" s="41">
        <v>19.3</v>
      </c>
      <c r="Q18" s="41">
        <v>258</v>
      </c>
      <c r="R18" s="37"/>
    </row>
    <row r="19" s="24" customFormat="1" ht="27" customHeight="1" spans="1:18">
      <c r="A19" s="39" t="s">
        <v>512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37"/>
    </row>
    <row r="20" s="24" customFormat="1" ht="20.25" spans="1:18">
      <c r="A20" s="39" t="s">
        <v>371</v>
      </c>
      <c r="B20" s="41">
        <v>6326.2</v>
      </c>
      <c r="C20" s="41">
        <v>134681</v>
      </c>
      <c r="D20" s="41">
        <v>87183.2</v>
      </c>
      <c r="E20" s="41">
        <v>6484.7</v>
      </c>
      <c r="F20" s="41">
        <v>184676.1</v>
      </c>
      <c r="G20" s="41">
        <v>219414</v>
      </c>
      <c r="H20" s="41">
        <v>150201.4</v>
      </c>
      <c r="I20" s="41">
        <v>79506.2</v>
      </c>
      <c r="J20" s="41">
        <v>978.7</v>
      </c>
      <c r="K20" s="41">
        <v>45185.4</v>
      </c>
      <c r="L20" s="41">
        <v>33902.2</v>
      </c>
      <c r="M20" s="41">
        <v>16.1</v>
      </c>
      <c r="N20" s="41">
        <v>3391.9</v>
      </c>
      <c r="O20" s="41">
        <v>-12589.8</v>
      </c>
      <c r="P20" s="41">
        <v>2677.9</v>
      </c>
      <c r="Q20" s="41">
        <v>8677</v>
      </c>
      <c r="R20" s="37"/>
    </row>
    <row r="21" s="24" customFormat="1" ht="20.25" spans="1:18">
      <c r="A21" s="39" t="s">
        <v>372</v>
      </c>
      <c r="B21" s="41">
        <v>894.7</v>
      </c>
      <c r="C21" s="41">
        <v>10138.2</v>
      </c>
      <c r="D21" s="41">
        <v>7556.4</v>
      </c>
      <c r="E21" s="41">
        <v>601.4</v>
      </c>
      <c r="F21" s="41">
        <v>23642</v>
      </c>
      <c r="G21" s="41">
        <v>23652.6</v>
      </c>
      <c r="H21" s="41">
        <v>34049.8</v>
      </c>
      <c r="I21" s="41">
        <v>18077.1</v>
      </c>
      <c r="J21" s="41">
        <v>102.2</v>
      </c>
      <c r="K21" s="41">
        <v>11254.2</v>
      </c>
      <c r="L21" s="41">
        <v>5290.1</v>
      </c>
      <c r="M21" s="41">
        <v>0</v>
      </c>
      <c r="N21" s="41">
        <v>511.6</v>
      </c>
      <c r="O21" s="41">
        <v>-1180.8</v>
      </c>
      <c r="P21" s="41">
        <v>750.9</v>
      </c>
      <c r="Q21" s="41">
        <v>1834</v>
      </c>
      <c r="R21" s="37"/>
    </row>
    <row r="22" s="24" customFormat="1" ht="20.25" spans="1:18">
      <c r="A22" s="39" t="s">
        <v>373</v>
      </c>
      <c r="B22" s="41">
        <v>933</v>
      </c>
      <c r="C22" s="41">
        <v>5028.2</v>
      </c>
      <c r="D22" s="41">
        <v>1756.1</v>
      </c>
      <c r="E22" s="41">
        <v>420.9</v>
      </c>
      <c r="F22" s="41">
        <v>29880.3</v>
      </c>
      <c r="G22" s="41">
        <v>31956.8</v>
      </c>
      <c r="H22" s="41">
        <v>27506.5</v>
      </c>
      <c r="I22" s="41">
        <v>13290.4</v>
      </c>
      <c r="J22" s="41">
        <v>26</v>
      </c>
      <c r="K22" s="41">
        <v>9684.4</v>
      </c>
      <c r="L22" s="41">
        <v>6431.5</v>
      </c>
      <c r="M22" s="41">
        <v>0</v>
      </c>
      <c r="N22" s="41">
        <v>467.1</v>
      </c>
      <c r="O22" s="41">
        <v>-2409</v>
      </c>
      <c r="P22" s="41">
        <v>278.3</v>
      </c>
      <c r="Q22" s="41">
        <v>1555</v>
      </c>
      <c r="R22" s="37"/>
    </row>
    <row r="23" s="24" customFormat="1" ht="20.25" spans="1:18">
      <c r="A23" s="39" t="s">
        <v>374</v>
      </c>
      <c r="B23" s="41">
        <v>171.7</v>
      </c>
      <c r="C23" s="41">
        <v>329.4</v>
      </c>
      <c r="D23" s="41">
        <v>202.1</v>
      </c>
      <c r="E23" s="41">
        <v>60.5</v>
      </c>
      <c r="F23" s="41">
        <v>2303.5</v>
      </c>
      <c r="G23" s="41">
        <v>2542.3</v>
      </c>
      <c r="H23" s="41">
        <v>2395.9</v>
      </c>
      <c r="I23" s="41">
        <v>1296.2</v>
      </c>
      <c r="J23" s="41">
        <v>4.7</v>
      </c>
      <c r="K23" s="41">
        <v>939.3</v>
      </c>
      <c r="L23" s="41">
        <v>258.1</v>
      </c>
      <c r="M23" s="41">
        <v>6.1</v>
      </c>
      <c r="N23" s="41">
        <v>15.5</v>
      </c>
      <c r="O23" s="41">
        <v>-73.2</v>
      </c>
      <c r="P23" s="41">
        <v>53.7</v>
      </c>
      <c r="Q23" s="41">
        <v>146</v>
      </c>
      <c r="R23" s="37"/>
    </row>
    <row r="24" s="24" customFormat="1" ht="20.25" spans="1:18">
      <c r="A24" s="39" t="s">
        <v>375</v>
      </c>
      <c r="B24" s="41">
        <v>0</v>
      </c>
      <c r="C24" s="41">
        <v>67.1</v>
      </c>
      <c r="D24" s="41">
        <v>19.5</v>
      </c>
      <c r="E24" s="41">
        <v>14.6</v>
      </c>
      <c r="F24" s="41">
        <v>920</v>
      </c>
      <c r="G24" s="41">
        <v>632.4</v>
      </c>
      <c r="H24" s="41">
        <v>1433.9</v>
      </c>
      <c r="I24" s="41">
        <v>815.7</v>
      </c>
      <c r="J24" s="41">
        <v>3</v>
      </c>
      <c r="K24" s="41">
        <v>19.1</v>
      </c>
      <c r="L24" s="41">
        <v>594.4</v>
      </c>
      <c r="M24" s="41">
        <v>0</v>
      </c>
      <c r="N24" s="41">
        <v>2.7</v>
      </c>
      <c r="O24" s="41">
        <v>-1</v>
      </c>
      <c r="P24" s="41">
        <v>46.5</v>
      </c>
      <c r="Q24" s="41">
        <v>96</v>
      </c>
      <c r="R24" s="37"/>
    </row>
    <row r="25" s="24" customFormat="1" ht="20.25" spans="1:18">
      <c r="A25" s="45" t="s">
        <v>376</v>
      </c>
      <c r="B25" s="44">
        <v>1338.1</v>
      </c>
      <c r="C25" s="44">
        <v>88796.2</v>
      </c>
      <c r="D25" s="44">
        <v>60428.1</v>
      </c>
      <c r="E25" s="44">
        <v>3609.5</v>
      </c>
      <c r="F25" s="44">
        <v>59832.2</v>
      </c>
      <c r="G25" s="44">
        <v>80287.4</v>
      </c>
      <c r="H25" s="44">
        <v>31301.6</v>
      </c>
      <c r="I25" s="44">
        <v>15893.3</v>
      </c>
      <c r="J25" s="44">
        <v>678.2</v>
      </c>
      <c r="K25" s="44">
        <v>8408.6</v>
      </c>
      <c r="L25" s="44">
        <v>11302.9</v>
      </c>
      <c r="M25" s="44">
        <v>7.3</v>
      </c>
      <c r="N25" s="44">
        <v>170.5</v>
      </c>
      <c r="O25" s="44">
        <v>-5154</v>
      </c>
      <c r="P25" s="44">
        <v>502.4</v>
      </c>
      <c r="Q25" s="44">
        <v>1710</v>
      </c>
      <c r="R25" s="37"/>
    </row>
    <row r="26" s="24" customFormat="1" ht="20.25" spans="1:18">
      <c r="A26" s="45" t="s">
        <v>377</v>
      </c>
      <c r="B26" s="43">
        <v>1532</v>
      </c>
      <c r="C26" s="43">
        <v>2271.3</v>
      </c>
      <c r="D26" s="43">
        <v>508.7</v>
      </c>
      <c r="E26" s="43">
        <v>201.1</v>
      </c>
      <c r="F26" s="43">
        <v>15297.2</v>
      </c>
      <c r="G26" s="43">
        <v>17088.2</v>
      </c>
      <c r="H26" s="43">
        <v>16732.8</v>
      </c>
      <c r="I26" s="43">
        <v>8738.1</v>
      </c>
      <c r="J26" s="43">
        <v>36.8</v>
      </c>
      <c r="K26" s="43">
        <v>5289.9</v>
      </c>
      <c r="L26" s="43">
        <v>3927.4</v>
      </c>
      <c r="M26" s="43">
        <v>0</v>
      </c>
      <c r="N26" s="43">
        <v>31.2</v>
      </c>
      <c r="O26" s="43">
        <v>-1391.7</v>
      </c>
      <c r="P26" s="43">
        <v>244.8</v>
      </c>
      <c r="Q26" s="44">
        <v>1007</v>
      </c>
      <c r="R26" s="37"/>
    </row>
    <row r="27" s="24" customFormat="1" ht="20.25" spans="1:18">
      <c r="A27" s="45" t="s">
        <v>378</v>
      </c>
      <c r="B27" s="43">
        <v>15.8</v>
      </c>
      <c r="C27" s="43">
        <v>136.9</v>
      </c>
      <c r="D27" s="43">
        <v>73.5</v>
      </c>
      <c r="E27" s="43">
        <v>20.9</v>
      </c>
      <c r="F27" s="43">
        <v>1120.8</v>
      </c>
      <c r="G27" s="43">
        <v>800.6</v>
      </c>
      <c r="H27" s="43">
        <v>1815.7</v>
      </c>
      <c r="I27" s="43">
        <v>835</v>
      </c>
      <c r="J27" s="43">
        <v>2.5</v>
      </c>
      <c r="K27" s="43">
        <v>434.6</v>
      </c>
      <c r="L27" s="43">
        <v>428.5</v>
      </c>
      <c r="M27" s="43">
        <v>0</v>
      </c>
      <c r="N27" s="43">
        <v>20.3</v>
      </c>
      <c r="O27" s="43">
        <v>96.1</v>
      </c>
      <c r="P27" s="43">
        <v>30.2</v>
      </c>
      <c r="Q27" s="44">
        <v>126</v>
      </c>
      <c r="R27" s="37"/>
    </row>
    <row r="28" s="24" customFormat="1" ht="20.25" spans="1:18">
      <c r="A28" s="45" t="s">
        <v>379</v>
      </c>
      <c r="B28" s="43">
        <v>1100.8</v>
      </c>
      <c r="C28" s="43">
        <v>24680.2</v>
      </c>
      <c r="D28" s="43">
        <v>14701.1</v>
      </c>
      <c r="E28" s="43">
        <v>1190.2</v>
      </c>
      <c r="F28" s="43">
        <v>36481</v>
      </c>
      <c r="G28" s="43">
        <v>49430.9</v>
      </c>
      <c r="H28" s="43">
        <v>16446.9</v>
      </c>
      <c r="I28" s="43">
        <v>8332.2</v>
      </c>
      <c r="J28" s="43">
        <v>84.3</v>
      </c>
      <c r="K28" s="43">
        <v>5699.6</v>
      </c>
      <c r="L28" s="43">
        <v>2581</v>
      </c>
      <c r="M28" s="43">
        <v>2.5</v>
      </c>
      <c r="N28" s="43">
        <v>1812.1</v>
      </c>
      <c r="O28" s="43">
        <v>-1816.4</v>
      </c>
      <c r="P28" s="43">
        <v>434</v>
      </c>
      <c r="Q28" s="44">
        <v>961</v>
      </c>
      <c r="R28" s="37"/>
    </row>
    <row r="29" s="24" customFormat="1" ht="20.25" spans="1:18">
      <c r="A29" s="45" t="s">
        <v>380</v>
      </c>
      <c r="B29" s="43">
        <v>6.1</v>
      </c>
      <c r="C29" s="43">
        <v>932.8</v>
      </c>
      <c r="D29" s="43">
        <v>546.2</v>
      </c>
      <c r="E29" s="43">
        <v>153.3</v>
      </c>
      <c r="F29" s="43">
        <v>2551.3</v>
      </c>
      <c r="G29" s="43">
        <v>2769.8</v>
      </c>
      <c r="H29" s="43">
        <v>1713.4</v>
      </c>
      <c r="I29" s="43">
        <v>982.5</v>
      </c>
      <c r="J29" s="43">
        <v>11.2</v>
      </c>
      <c r="K29" s="43">
        <v>380.6</v>
      </c>
      <c r="L29" s="43">
        <v>586.6</v>
      </c>
      <c r="M29" s="43">
        <v>0</v>
      </c>
      <c r="N29" s="43">
        <v>4.5</v>
      </c>
      <c r="O29" s="43">
        <v>-250</v>
      </c>
      <c r="P29" s="43">
        <v>11.6</v>
      </c>
      <c r="Q29" s="44">
        <v>150</v>
      </c>
      <c r="R29" s="37"/>
    </row>
    <row r="30" s="24" customFormat="1" ht="21" spans="1:18">
      <c r="A30" s="46" t="s">
        <v>381</v>
      </c>
      <c r="B30" s="47">
        <v>334</v>
      </c>
      <c r="C30" s="47">
        <v>2300.7</v>
      </c>
      <c r="D30" s="47">
        <v>1391.5</v>
      </c>
      <c r="E30" s="47">
        <v>212.3</v>
      </c>
      <c r="F30" s="47">
        <v>12647.8</v>
      </c>
      <c r="G30" s="47">
        <v>10253</v>
      </c>
      <c r="H30" s="47">
        <v>16804.9</v>
      </c>
      <c r="I30" s="47">
        <v>11245.7</v>
      </c>
      <c r="J30" s="47">
        <v>29.8</v>
      </c>
      <c r="K30" s="47">
        <v>3075.1</v>
      </c>
      <c r="L30" s="47">
        <v>2501.7</v>
      </c>
      <c r="M30" s="47">
        <v>0.2</v>
      </c>
      <c r="N30" s="47">
        <v>356.4</v>
      </c>
      <c r="O30" s="47">
        <v>-409.8</v>
      </c>
      <c r="P30" s="47">
        <v>325.5</v>
      </c>
      <c r="Q30" s="48">
        <v>1092</v>
      </c>
      <c r="R30" s="37"/>
    </row>
    <row r="31" spans="1:18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</sheetData>
  <mergeCells count="21">
    <mergeCell ref="A1:Q1"/>
    <mergeCell ref="A2:Q2"/>
    <mergeCell ref="A31:Q31"/>
    <mergeCell ref="A3:A6"/>
    <mergeCell ref="B3:B6"/>
    <mergeCell ref="C3:C6"/>
    <mergeCell ref="D3:D6"/>
    <mergeCell ref="E3:E4"/>
    <mergeCell ref="E5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51"/>
  <sheetViews>
    <sheetView zoomScale="170" zoomScaleNormal="170" topLeftCell="A3" workbookViewId="0">
      <selection activeCell="I15" sqref="I15"/>
    </sheetView>
  </sheetViews>
  <sheetFormatPr defaultColWidth="9.125" defaultRowHeight="14.25"/>
  <cols>
    <col min="1" max="1" width="28.875" style="1" customWidth="1"/>
    <col min="2" max="3" width="7.75" style="1" customWidth="1"/>
    <col min="4" max="6" width="9.25" style="1" customWidth="1"/>
    <col min="7" max="7" width="8.25" style="1" customWidth="1"/>
    <col min="8" max="210" width="9.125" style="1" customWidth="1"/>
    <col min="211" max="16384" width="9.125" style="1"/>
  </cols>
  <sheetData>
    <row r="1" ht="18.75" customHeight="1" spans="1:9">
      <c r="A1" s="2" t="s">
        <v>517</v>
      </c>
      <c r="B1" s="2"/>
      <c r="C1" s="2"/>
      <c r="D1" s="2"/>
      <c r="E1" s="2"/>
      <c r="F1" s="2"/>
      <c r="G1" s="2"/>
    </row>
    <row r="2" ht="15.75" customHeight="1" spans="1:9">
      <c r="A2" s="3" t="s">
        <v>2</v>
      </c>
      <c r="B2" s="4" t="s">
        <v>518</v>
      </c>
      <c r="C2" s="4"/>
      <c r="D2" s="4"/>
      <c r="E2" s="4" t="s">
        <v>519</v>
      </c>
      <c r="F2" s="4"/>
      <c r="G2" s="5"/>
    </row>
    <row r="3" ht="26.25" customHeight="1" spans="1:9">
      <c r="A3" s="6"/>
      <c r="B3" s="7" t="s">
        <v>520</v>
      </c>
      <c r="C3" s="7" t="s">
        <v>521</v>
      </c>
      <c r="D3" s="8" t="s">
        <v>522</v>
      </c>
      <c r="E3" s="7" t="s">
        <v>16</v>
      </c>
      <c r="F3" s="7" t="s">
        <v>15</v>
      </c>
      <c r="G3" s="8" t="s">
        <v>522</v>
      </c>
    </row>
    <row r="4" ht="14.1" customHeight="1" spans="1:9">
      <c r="A4" s="9" t="s">
        <v>384</v>
      </c>
      <c r="B4" s="10">
        <v>7002</v>
      </c>
      <c r="C4" s="10">
        <v>7069</v>
      </c>
      <c r="D4" s="11">
        <f t="shared" ref="D4:D17" si="0">B4/C4*100-100</f>
        <v>-0.947800254632909</v>
      </c>
      <c r="E4" s="10">
        <v>3612008</v>
      </c>
      <c r="F4" s="10">
        <v>3611997</v>
      </c>
      <c r="G4" s="12">
        <f t="shared" ref="G4:G17" si="1">E4/F4*100-100</f>
        <v>0.000304540673766951</v>
      </c>
      <c r="H4" s="1" t="s">
        <v>417</v>
      </c>
      <c r="I4" s="1" t="s">
        <v>417</v>
      </c>
    </row>
    <row r="5" ht="14.1" customHeight="1" spans="1:9">
      <c r="A5" s="9" t="s">
        <v>523</v>
      </c>
      <c r="B5" s="10">
        <v>3886</v>
      </c>
      <c r="C5" s="10">
        <v>3777</v>
      </c>
      <c r="D5" s="11">
        <f t="shared" si="0"/>
        <v>2.88588827111465</v>
      </c>
      <c r="E5" s="10">
        <v>1870206</v>
      </c>
      <c r="F5" s="10">
        <v>2021513</v>
      </c>
      <c r="G5" s="13">
        <f t="shared" si="1"/>
        <v>-7.48483932579211</v>
      </c>
      <c r="H5" s="1" t="s">
        <v>417</v>
      </c>
      <c r="I5" s="1" t="s">
        <v>417</v>
      </c>
    </row>
    <row r="6" ht="14.1" customHeight="1" spans="1:9">
      <c r="A6" s="9" t="s">
        <v>524</v>
      </c>
      <c r="B6" s="10">
        <v>277</v>
      </c>
      <c r="C6" s="10">
        <v>291</v>
      </c>
      <c r="D6" s="11">
        <f t="shared" si="0"/>
        <v>-4.81099656357389</v>
      </c>
      <c r="E6" s="10">
        <v>75738</v>
      </c>
      <c r="F6" s="10">
        <v>70040</v>
      </c>
      <c r="G6" s="13">
        <f t="shared" si="1"/>
        <v>8.13535122786979</v>
      </c>
      <c r="H6" s="1" t="s">
        <v>417</v>
      </c>
      <c r="I6" s="1" t="s">
        <v>417</v>
      </c>
    </row>
    <row r="7" ht="14.1" customHeight="1" spans="1:9">
      <c r="A7" s="9" t="s">
        <v>525</v>
      </c>
      <c r="B7" s="10">
        <v>762</v>
      </c>
      <c r="C7" s="10">
        <v>748</v>
      </c>
      <c r="D7" s="11">
        <f t="shared" si="0"/>
        <v>1.8716577540107</v>
      </c>
      <c r="E7" s="10">
        <v>238174</v>
      </c>
      <c r="F7" s="10">
        <v>212222</v>
      </c>
      <c r="G7" s="13">
        <f t="shared" si="1"/>
        <v>12.228703904402</v>
      </c>
      <c r="H7" s="1" t="s">
        <v>417</v>
      </c>
      <c r="I7" s="1" t="s">
        <v>417</v>
      </c>
    </row>
    <row r="8" ht="14.1" customHeight="1" spans="1:9">
      <c r="A8" s="9" t="s">
        <v>526</v>
      </c>
      <c r="B8" s="10">
        <v>1441</v>
      </c>
      <c r="C8" s="10">
        <v>1347</v>
      </c>
      <c r="D8" s="11">
        <f t="shared" si="0"/>
        <v>6.97847067557535</v>
      </c>
      <c r="E8" s="10">
        <v>1181514</v>
      </c>
      <c r="F8" s="10">
        <v>1138745</v>
      </c>
      <c r="G8" s="13">
        <f t="shared" si="1"/>
        <v>3.75580134270623</v>
      </c>
      <c r="H8" s="1" t="s">
        <v>417</v>
      </c>
      <c r="I8" s="1" t="s">
        <v>417</v>
      </c>
    </row>
    <row r="9" ht="14.1" customHeight="1" spans="1:9">
      <c r="A9" s="9" t="s">
        <v>527</v>
      </c>
      <c r="B9" s="10">
        <v>1051</v>
      </c>
      <c r="C9" s="10">
        <v>1059</v>
      </c>
      <c r="D9" s="11">
        <f t="shared" si="0"/>
        <v>-0.755429650613777</v>
      </c>
      <c r="E9" s="10">
        <v>185634</v>
      </c>
      <c r="F9" s="10">
        <v>367904</v>
      </c>
      <c r="G9" s="13">
        <f t="shared" si="1"/>
        <v>-49.5428155170914</v>
      </c>
      <c r="H9" s="1" t="s">
        <v>417</v>
      </c>
      <c r="I9" s="1" t="s">
        <v>417</v>
      </c>
    </row>
    <row r="10" ht="14.1" customHeight="1" spans="1:9">
      <c r="A10" s="9" t="s">
        <v>528</v>
      </c>
      <c r="B10" s="10">
        <v>354</v>
      </c>
      <c r="C10" s="10">
        <v>332</v>
      </c>
      <c r="D10" s="11">
        <f t="shared" si="0"/>
        <v>6.62650602409639</v>
      </c>
      <c r="E10" s="10">
        <v>188581</v>
      </c>
      <c r="F10" s="10">
        <v>232602</v>
      </c>
      <c r="G10" s="13">
        <f t="shared" si="1"/>
        <v>-18.9254606581199</v>
      </c>
      <c r="H10" s="1" t="s">
        <v>417</v>
      </c>
      <c r="I10" s="1" t="s">
        <v>417</v>
      </c>
    </row>
    <row r="11" ht="14.1" customHeight="1" spans="1:9">
      <c r="A11" s="9" t="s">
        <v>529</v>
      </c>
      <c r="B11" s="10">
        <v>144</v>
      </c>
      <c r="C11" s="10">
        <v>144</v>
      </c>
      <c r="D11" s="11">
        <f t="shared" si="0"/>
        <v>0</v>
      </c>
      <c r="E11" s="10">
        <v>96286</v>
      </c>
      <c r="F11" s="10">
        <v>81075</v>
      </c>
      <c r="G11" s="13">
        <f t="shared" si="1"/>
        <v>18.7616404563676</v>
      </c>
      <c r="H11" s="1" t="s">
        <v>417</v>
      </c>
      <c r="I11" s="1" t="s">
        <v>417</v>
      </c>
    </row>
    <row r="12" ht="14.1" customHeight="1" spans="1:9">
      <c r="A12" s="9" t="s">
        <v>530</v>
      </c>
      <c r="B12" s="10">
        <v>81</v>
      </c>
      <c r="C12" s="10">
        <v>84</v>
      </c>
      <c r="D12" s="11">
        <f t="shared" si="0"/>
        <v>-3.57142857142857</v>
      </c>
      <c r="E12" s="10">
        <v>60103</v>
      </c>
      <c r="F12" s="10">
        <v>53001</v>
      </c>
      <c r="G12" s="13">
        <f t="shared" si="1"/>
        <v>13.3997471745816</v>
      </c>
      <c r="H12" s="1" t="s">
        <v>417</v>
      </c>
      <c r="I12" s="1" t="s">
        <v>417</v>
      </c>
    </row>
    <row r="13" ht="14.1" customHeight="1" spans="1:9">
      <c r="A13" s="9" t="s">
        <v>531</v>
      </c>
      <c r="B13" s="10">
        <v>1731</v>
      </c>
      <c r="C13" s="10">
        <v>1753</v>
      </c>
      <c r="D13" s="11">
        <f t="shared" si="0"/>
        <v>-1.25499144324016</v>
      </c>
      <c r="E13" s="10">
        <v>63754</v>
      </c>
      <c r="F13" s="10">
        <v>57525</v>
      </c>
      <c r="G13" s="13">
        <f t="shared" si="1"/>
        <v>10.8283355063016</v>
      </c>
      <c r="H13" s="1" t="s">
        <v>417</v>
      </c>
      <c r="I13" s="1" t="s">
        <v>417</v>
      </c>
    </row>
    <row r="14" ht="14.1" customHeight="1" spans="1:9">
      <c r="A14" s="9" t="s">
        <v>532</v>
      </c>
      <c r="B14" s="10">
        <v>1392</v>
      </c>
      <c r="C14" s="10">
        <v>1544</v>
      </c>
      <c r="D14" s="11">
        <f t="shared" si="0"/>
        <v>-9.84455958549223</v>
      </c>
      <c r="E14" s="10">
        <v>47793</v>
      </c>
      <c r="F14" s="10">
        <v>44707</v>
      </c>
      <c r="G14" s="13">
        <f t="shared" si="1"/>
        <v>6.90272216878789</v>
      </c>
      <c r="H14" s="1" t="s">
        <v>417</v>
      </c>
      <c r="I14" s="1" t="s">
        <v>417</v>
      </c>
    </row>
    <row r="15" ht="14.1" customHeight="1" spans="1:9">
      <c r="A15" s="9" t="s">
        <v>533</v>
      </c>
      <c r="B15" s="10">
        <v>242</v>
      </c>
      <c r="C15" s="10">
        <v>196</v>
      </c>
      <c r="D15" s="11">
        <f t="shared" si="0"/>
        <v>23.469387755102</v>
      </c>
      <c r="E15" s="10">
        <v>14551</v>
      </c>
      <c r="F15" s="10">
        <v>12256</v>
      </c>
      <c r="G15" s="13">
        <f t="shared" si="1"/>
        <v>18.7255221932115</v>
      </c>
      <c r="H15" s="1" t="s">
        <v>417</v>
      </c>
      <c r="I15" s="1" t="s">
        <v>417</v>
      </c>
    </row>
    <row r="16" ht="14.1" customHeight="1" spans="1:9">
      <c r="A16" s="9" t="s">
        <v>534</v>
      </c>
      <c r="B16" s="10">
        <v>97</v>
      </c>
      <c r="C16" s="10">
        <v>13</v>
      </c>
      <c r="D16" s="11">
        <f t="shared" si="0"/>
        <v>646.153846153846</v>
      </c>
      <c r="E16" s="10">
        <v>1410</v>
      </c>
      <c r="F16" s="10">
        <v>562</v>
      </c>
      <c r="G16" s="13">
        <f t="shared" si="1"/>
        <v>150.889679715302</v>
      </c>
      <c r="H16" s="1" t="s">
        <v>417</v>
      </c>
      <c r="I16" s="1" t="s">
        <v>417</v>
      </c>
    </row>
    <row r="17" ht="14.1" customHeight="1" spans="1:9">
      <c r="A17" s="9" t="s">
        <v>535</v>
      </c>
      <c r="B17" s="10">
        <v>5</v>
      </c>
      <c r="C17" s="10">
        <v>24</v>
      </c>
      <c r="D17" s="11">
        <f t="shared" si="0"/>
        <v>-79.1666666666667</v>
      </c>
      <c r="E17" s="10">
        <v>46</v>
      </c>
      <c r="F17" s="10">
        <v>230</v>
      </c>
      <c r="G17" s="13">
        <f t="shared" si="1"/>
        <v>-80</v>
      </c>
      <c r="H17" s="1" t="s">
        <v>417</v>
      </c>
      <c r="I17" s="1" t="s">
        <v>417</v>
      </c>
    </row>
    <row r="18" ht="14.1" customHeight="1" spans="1:9">
      <c r="A18" s="9" t="s">
        <v>536</v>
      </c>
      <c r="B18" s="258" t="s">
        <v>19</v>
      </c>
      <c r="C18" s="258" t="s">
        <v>19</v>
      </c>
      <c r="D18" s="258" t="s">
        <v>19</v>
      </c>
      <c r="E18" s="258" t="s">
        <v>19</v>
      </c>
      <c r="F18" s="258" t="s">
        <v>19</v>
      </c>
      <c r="G18" s="259" t="s">
        <v>19</v>
      </c>
      <c r="H18" s="1" t="s">
        <v>417</v>
      </c>
      <c r="I18" s="1" t="s">
        <v>417</v>
      </c>
    </row>
    <row r="19" ht="14.1" customHeight="1" spans="1:9">
      <c r="A19" s="9" t="s">
        <v>537</v>
      </c>
      <c r="B19" s="10">
        <v>224</v>
      </c>
      <c r="C19" s="10">
        <v>219</v>
      </c>
      <c r="D19" s="11">
        <f>B19/C19*100-100</f>
        <v>2.28310502283105</v>
      </c>
      <c r="E19" s="10">
        <v>57642</v>
      </c>
      <c r="F19" s="10">
        <v>50344</v>
      </c>
      <c r="G19" s="13">
        <f>E19/F19*100-100</f>
        <v>14.4962656920388</v>
      </c>
      <c r="H19" s="1" t="s">
        <v>417</v>
      </c>
      <c r="I19" s="1" t="s">
        <v>417</v>
      </c>
    </row>
    <row r="20" ht="14.1" customHeight="1" spans="1:9">
      <c r="A20" s="9" t="s">
        <v>538</v>
      </c>
      <c r="B20" s="258" t="s">
        <v>19</v>
      </c>
      <c r="C20" s="258" t="s">
        <v>19</v>
      </c>
      <c r="D20" s="258" t="s">
        <v>19</v>
      </c>
      <c r="E20" s="258" t="s">
        <v>19</v>
      </c>
      <c r="F20" s="258" t="s">
        <v>19</v>
      </c>
      <c r="G20" s="259" t="s">
        <v>19</v>
      </c>
      <c r="H20" s="1" t="s">
        <v>417</v>
      </c>
      <c r="I20" s="1" t="s">
        <v>417</v>
      </c>
    </row>
    <row r="21" ht="14.1" customHeight="1" spans="1:9">
      <c r="A21" s="9" t="s">
        <v>539</v>
      </c>
      <c r="B21" s="10">
        <v>171</v>
      </c>
      <c r="C21" s="16">
        <v>170</v>
      </c>
      <c r="D21" s="11">
        <f>B21/C21*100-100</f>
        <v>0.588235294117652</v>
      </c>
      <c r="E21" s="10">
        <v>234136</v>
      </c>
      <c r="F21" s="10">
        <v>210349</v>
      </c>
      <c r="G21" s="13">
        <f>E21/F21*100-100</f>
        <v>11.3083494573304</v>
      </c>
      <c r="H21" s="1" t="s">
        <v>417</v>
      </c>
      <c r="I21" s="1" t="s">
        <v>417</v>
      </c>
    </row>
    <row r="22" ht="14.1" customHeight="1" spans="1:9">
      <c r="A22" s="9" t="s">
        <v>540</v>
      </c>
      <c r="B22" s="258" t="s">
        <v>19</v>
      </c>
      <c r="C22" s="258" t="s">
        <v>19</v>
      </c>
      <c r="D22" s="258" t="s">
        <v>19</v>
      </c>
      <c r="E22" s="258" t="s">
        <v>19</v>
      </c>
      <c r="F22" s="258" t="s">
        <v>19</v>
      </c>
      <c r="G22" s="259" t="s">
        <v>19</v>
      </c>
      <c r="H22" s="1" t="s">
        <v>417</v>
      </c>
      <c r="I22" s="1" t="s">
        <v>417</v>
      </c>
    </row>
    <row r="23" ht="14.1" customHeight="1" spans="1:9">
      <c r="A23" s="9" t="s">
        <v>541</v>
      </c>
      <c r="B23" s="258" t="s">
        <v>19</v>
      </c>
      <c r="C23" s="258" t="s">
        <v>19</v>
      </c>
      <c r="D23" s="258" t="s">
        <v>19</v>
      </c>
      <c r="E23" s="258" t="s">
        <v>19</v>
      </c>
      <c r="F23" s="258" t="s">
        <v>19</v>
      </c>
      <c r="G23" s="259" t="s">
        <v>19</v>
      </c>
      <c r="H23" s="1" t="s">
        <v>417</v>
      </c>
      <c r="I23" s="1" t="s">
        <v>417</v>
      </c>
    </row>
    <row r="24" ht="14.1" customHeight="1" spans="1:9">
      <c r="A24" s="9" t="s">
        <v>542</v>
      </c>
      <c r="B24" s="258" t="s">
        <v>19</v>
      </c>
      <c r="C24" s="258" t="s">
        <v>19</v>
      </c>
      <c r="D24" s="258" t="s">
        <v>19</v>
      </c>
      <c r="E24" s="258" t="s">
        <v>19</v>
      </c>
      <c r="F24" s="258" t="s">
        <v>19</v>
      </c>
      <c r="G24" s="259" t="s">
        <v>19</v>
      </c>
      <c r="H24" s="1" t="s">
        <v>417</v>
      </c>
      <c r="I24" s="1" t="s">
        <v>417</v>
      </c>
    </row>
    <row r="25" ht="14.1" customHeight="1" spans="1:9">
      <c r="A25" s="9" t="s">
        <v>543</v>
      </c>
      <c r="B25" s="258" t="s">
        <v>19</v>
      </c>
      <c r="C25" s="258" t="s">
        <v>19</v>
      </c>
      <c r="D25" s="258" t="s">
        <v>19</v>
      </c>
      <c r="E25" s="258" t="s">
        <v>19</v>
      </c>
      <c r="F25" s="258" t="s">
        <v>19</v>
      </c>
      <c r="G25" s="259" t="s">
        <v>19</v>
      </c>
      <c r="H25" s="1" t="s">
        <v>417</v>
      </c>
      <c r="I25" s="1" t="s">
        <v>417</v>
      </c>
    </row>
    <row r="26" ht="14.1" customHeight="1" spans="1:9">
      <c r="A26" s="9" t="s">
        <v>544</v>
      </c>
      <c r="B26" s="258" t="s">
        <v>19</v>
      </c>
      <c r="C26" s="258" t="s">
        <v>19</v>
      </c>
      <c r="D26" s="258" t="s">
        <v>19</v>
      </c>
      <c r="E26" s="258" t="s">
        <v>19</v>
      </c>
      <c r="F26" s="258" t="s">
        <v>19</v>
      </c>
      <c r="G26" s="259" t="s">
        <v>19</v>
      </c>
      <c r="H26" s="1" t="s">
        <v>417</v>
      </c>
      <c r="I26" s="1" t="s">
        <v>417</v>
      </c>
    </row>
    <row r="27" ht="14.1" customHeight="1" spans="1:9">
      <c r="A27" s="9" t="s">
        <v>545</v>
      </c>
      <c r="B27" s="258" t="s">
        <v>19</v>
      </c>
      <c r="C27" s="258" t="s">
        <v>19</v>
      </c>
      <c r="D27" s="258" t="s">
        <v>19</v>
      </c>
      <c r="E27" s="258" t="s">
        <v>19</v>
      </c>
      <c r="F27" s="258" t="s">
        <v>19</v>
      </c>
      <c r="G27" s="259" t="s">
        <v>19</v>
      </c>
      <c r="H27" s="1" t="s">
        <v>417</v>
      </c>
      <c r="I27" s="1" t="s">
        <v>417</v>
      </c>
    </row>
    <row r="28" ht="14.1" customHeight="1" spans="1:9">
      <c r="A28" s="9" t="s">
        <v>546</v>
      </c>
      <c r="B28" s="258" t="s">
        <v>19</v>
      </c>
      <c r="C28" s="258" t="s">
        <v>19</v>
      </c>
      <c r="D28" s="258" t="s">
        <v>19</v>
      </c>
      <c r="E28" s="258" t="s">
        <v>19</v>
      </c>
      <c r="F28" s="258" t="s">
        <v>19</v>
      </c>
      <c r="G28" s="259" t="s">
        <v>19</v>
      </c>
      <c r="H28" s="1" t="s">
        <v>417</v>
      </c>
      <c r="I28" s="1" t="s">
        <v>417</v>
      </c>
    </row>
    <row r="29" ht="14.1" customHeight="1" spans="1:9">
      <c r="A29" s="9" t="s">
        <v>547</v>
      </c>
      <c r="B29" s="258" t="s">
        <v>19</v>
      </c>
      <c r="C29" s="258" t="s">
        <v>19</v>
      </c>
      <c r="D29" s="258" t="s">
        <v>19</v>
      </c>
      <c r="E29" s="258" t="s">
        <v>19</v>
      </c>
      <c r="F29" s="258" t="s">
        <v>19</v>
      </c>
      <c r="G29" s="259" t="s">
        <v>19</v>
      </c>
      <c r="H29" s="1" t="s">
        <v>417</v>
      </c>
      <c r="I29" s="1" t="s">
        <v>417</v>
      </c>
    </row>
    <row r="30" ht="14.1" customHeight="1" spans="1:9">
      <c r="A30" s="9" t="s">
        <v>548</v>
      </c>
      <c r="B30" s="258" t="s">
        <v>19</v>
      </c>
      <c r="C30" s="258" t="s">
        <v>19</v>
      </c>
      <c r="D30" s="258" t="s">
        <v>19</v>
      </c>
      <c r="E30" s="258" t="s">
        <v>19</v>
      </c>
      <c r="F30" s="258" t="s">
        <v>19</v>
      </c>
      <c r="G30" s="259" t="s">
        <v>19</v>
      </c>
      <c r="H30" s="1" t="s">
        <v>417</v>
      </c>
      <c r="I30" s="1" t="s">
        <v>417</v>
      </c>
    </row>
    <row r="31" ht="14.1" customHeight="1" spans="1:9">
      <c r="A31" s="9" t="s">
        <v>549</v>
      </c>
      <c r="B31" s="258" t="s">
        <v>19</v>
      </c>
      <c r="C31" s="258" t="s">
        <v>19</v>
      </c>
      <c r="D31" s="258" t="s">
        <v>19</v>
      </c>
      <c r="E31" s="258" t="s">
        <v>19</v>
      </c>
      <c r="F31" s="258" t="s">
        <v>19</v>
      </c>
      <c r="G31" s="259" t="s">
        <v>19</v>
      </c>
      <c r="H31" s="1" t="s">
        <v>417</v>
      </c>
      <c r="I31" s="1" t="s">
        <v>417</v>
      </c>
    </row>
    <row r="32" ht="14.1" customHeight="1" spans="1:9">
      <c r="A32" s="9" t="s">
        <v>550</v>
      </c>
      <c r="B32" s="258" t="s">
        <v>19</v>
      </c>
      <c r="C32" s="258" t="s">
        <v>19</v>
      </c>
      <c r="D32" s="258" t="s">
        <v>19</v>
      </c>
      <c r="E32" s="258" t="s">
        <v>19</v>
      </c>
      <c r="F32" s="258" t="s">
        <v>19</v>
      </c>
      <c r="G32" s="259" t="s">
        <v>19</v>
      </c>
      <c r="H32" s="1" t="s">
        <v>417</v>
      </c>
      <c r="I32" s="1" t="s">
        <v>417</v>
      </c>
    </row>
    <row r="33" ht="14.1" customHeight="1" spans="1:9">
      <c r="A33" s="9" t="s">
        <v>551</v>
      </c>
      <c r="B33" s="258" t="s">
        <v>19</v>
      </c>
      <c r="C33" s="258" t="s">
        <v>19</v>
      </c>
      <c r="D33" s="258" t="s">
        <v>19</v>
      </c>
      <c r="E33" s="258" t="s">
        <v>19</v>
      </c>
      <c r="F33" s="258" t="s">
        <v>19</v>
      </c>
      <c r="G33" s="259" t="s">
        <v>19</v>
      </c>
      <c r="H33" s="1" t="s">
        <v>417</v>
      </c>
      <c r="I33" s="1" t="s">
        <v>417</v>
      </c>
    </row>
    <row r="34" ht="14.1" customHeight="1" spans="1:9">
      <c r="A34" s="9" t="s">
        <v>552</v>
      </c>
      <c r="B34" s="258" t="s">
        <v>19</v>
      </c>
      <c r="C34" s="258" t="s">
        <v>19</v>
      </c>
      <c r="D34" s="258" t="s">
        <v>19</v>
      </c>
      <c r="E34" s="258" t="s">
        <v>19</v>
      </c>
      <c r="F34" s="258" t="s">
        <v>19</v>
      </c>
      <c r="G34" s="259" t="s">
        <v>19</v>
      </c>
      <c r="H34" s="1" t="s">
        <v>417</v>
      </c>
      <c r="I34" s="1" t="s">
        <v>417</v>
      </c>
    </row>
    <row r="35" ht="14.1" customHeight="1" spans="1:9">
      <c r="A35" s="9" t="s">
        <v>553</v>
      </c>
      <c r="B35" s="258" t="s">
        <v>19</v>
      </c>
      <c r="C35" s="258" t="s">
        <v>19</v>
      </c>
      <c r="D35" s="258" t="s">
        <v>19</v>
      </c>
      <c r="E35" s="258" t="s">
        <v>19</v>
      </c>
      <c r="F35" s="258" t="s">
        <v>19</v>
      </c>
      <c r="G35" s="259" t="s">
        <v>19</v>
      </c>
      <c r="H35" s="1" t="s">
        <v>417</v>
      </c>
      <c r="I35" s="1" t="s">
        <v>417</v>
      </c>
    </row>
    <row r="36" ht="14.1" customHeight="1" spans="1:9">
      <c r="A36" s="9" t="s">
        <v>554</v>
      </c>
      <c r="B36" s="258" t="s">
        <v>19</v>
      </c>
      <c r="C36" s="258" t="s">
        <v>19</v>
      </c>
      <c r="D36" s="258" t="s">
        <v>19</v>
      </c>
      <c r="E36" s="258" t="s">
        <v>19</v>
      </c>
      <c r="F36" s="258" t="s">
        <v>19</v>
      </c>
      <c r="G36" s="259" t="s">
        <v>19</v>
      </c>
      <c r="H36" s="1" t="s">
        <v>417</v>
      </c>
      <c r="I36" s="1" t="s">
        <v>417</v>
      </c>
    </row>
    <row r="37" ht="14.1" customHeight="1" spans="1:9">
      <c r="A37" s="9" t="s">
        <v>555</v>
      </c>
      <c r="B37" s="258" t="s">
        <v>19</v>
      </c>
      <c r="C37" s="258" t="s">
        <v>19</v>
      </c>
      <c r="D37" s="258" t="s">
        <v>19</v>
      </c>
      <c r="E37" s="258" t="s">
        <v>19</v>
      </c>
      <c r="F37" s="258" t="s">
        <v>19</v>
      </c>
      <c r="G37" s="259" t="s">
        <v>19</v>
      </c>
      <c r="H37" s="1" t="s">
        <v>417</v>
      </c>
      <c r="I37" s="1" t="s">
        <v>417</v>
      </c>
    </row>
    <row r="38" ht="14.1" customHeight="1" spans="1:9">
      <c r="A38" s="9" t="s">
        <v>556</v>
      </c>
      <c r="B38" s="258" t="s">
        <v>19</v>
      </c>
      <c r="C38" s="258" t="s">
        <v>19</v>
      </c>
      <c r="D38" s="258" t="s">
        <v>19</v>
      </c>
      <c r="E38" s="258" t="s">
        <v>19</v>
      </c>
      <c r="F38" s="258" t="s">
        <v>19</v>
      </c>
      <c r="G38" s="259" t="s">
        <v>19</v>
      </c>
      <c r="H38" s="1" t="s">
        <v>417</v>
      </c>
      <c r="I38" s="1" t="s">
        <v>417</v>
      </c>
    </row>
    <row r="39" ht="14.1" customHeight="1" spans="1:9">
      <c r="A39" s="9" t="s">
        <v>557</v>
      </c>
      <c r="B39" s="258" t="s">
        <v>19</v>
      </c>
      <c r="C39" s="258" t="s">
        <v>19</v>
      </c>
      <c r="D39" s="258" t="s">
        <v>19</v>
      </c>
      <c r="E39" s="258" t="s">
        <v>19</v>
      </c>
      <c r="F39" s="258" t="s">
        <v>19</v>
      </c>
      <c r="G39" s="259" t="s">
        <v>19</v>
      </c>
      <c r="H39" s="1" t="s">
        <v>417</v>
      </c>
      <c r="I39" s="1" t="s">
        <v>417</v>
      </c>
    </row>
    <row r="40" ht="14.1" customHeight="1" spans="1:9">
      <c r="A40" s="9" t="s">
        <v>558</v>
      </c>
      <c r="B40" s="258" t="s">
        <v>19</v>
      </c>
      <c r="C40" s="258" t="s">
        <v>19</v>
      </c>
      <c r="D40" s="258" t="s">
        <v>19</v>
      </c>
      <c r="E40" s="258" t="s">
        <v>19</v>
      </c>
      <c r="F40" s="258" t="s">
        <v>19</v>
      </c>
      <c r="G40" s="259" t="s">
        <v>19</v>
      </c>
      <c r="H40" s="1" t="s">
        <v>417</v>
      </c>
      <c r="I40" s="1" t="s">
        <v>417</v>
      </c>
    </row>
    <row r="41" ht="14.1" customHeight="1" spans="1:9">
      <c r="A41" s="9" t="s">
        <v>559</v>
      </c>
      <c r="B41" s="258" t="s">
        <v>19</v>
      </c>
      <c r="C41" s="258" t="s">
        <v>19</v>
      </c>
      <c r="D41" s="258" t="s">
        <v>19</v>
      </c>
      <c r="E41" s="258" t="s">
        <v>19</v>
      </c>
      <c r="F41" s="258" t="s">
        <v>19</v>
      </c>
      <c r="G41" s="259" t="s">
        <v>19</v>
      </c>
      <c r="H41" s="1" t="s">
        <v>417</v>
      </c>
      <c r="I41" s="1" t="s">
        <v>417</v>
      </c>
    </row>
    <row r="42" ht="14.1" customHeight="1" spans="1:9">
      <c r="A42" s="9" t="s">
        <v>560</v>
      </c>
      <c r="B42" s="10">
        <v>31</v>
      </c>
      <c r="C42" s="10">
        <v>36</v>
      </c>
      <c r="D42" s="11">
        <f>B42/C42*100-100</f>
        <v>-13.8888888888889</v>
      </c>
      <c r="E42" s="10">
        <v>306141</v>
      </c>
      <c r="F42" s="10">
        <v>312934</v>
      </c>
      <c r="G42" s="13">
        <f>E42/F42*100-100</f>
        <v>-2.17074526897045</v>
      </c>
      <c r="H42" s="1" t="s">
        <v>417</v>
      </c>
      <c r="I42" s="1" t="s">
        <v>417</v>
      </c>
    </row>
    <row r="43" ht="14.1" customHeight="1" spans="1:9">
      <c r="A43" s="9" t="s">
        <v>561</v>
      </c>
      <c r="B43" s="10">
        <v>4</v>
      </c>
      <c r="C43" s="10">
        <v>1</v>
      </c>
      <c r="D43" s="11">
        <f>B43/C43*100-100</f>
        <v>300</v>
      </c>
      <c r="E43" s="10">
        <v>93167</v>
      </c>
      <c r="F43" s="10">
        <v>22603</v>
      </c>
      <c r="G43" s="13">
        <f>E43/F43*100-100</f>
        <v>312.188647524665</v>
      </c>
      <c r="H43" s="1" t="s">
        <v>417</v>
      </c>
      <c r="I43" s="1" t="s">
        <v>417</v>
      </c>
    </row>
    <row r="44" ht="14.1" customHeight="1" spans="1:9">
      <c r="A44" s="9" t="s">
        <v>562</v>
      </c>
      <c r="B44" s="10">
        <v>540</v>
      </c>
      <c r="C44" s="10">
        <v>544</v>
      </c>
      <c r="D44" s="11">
        <f>B44/C44*100-100</f>
        <v>-0.735294117647058</v>
      </c>
      <c r="E44" s="10">
        <v>505510</v>
      </c>
      <c r="F44" s="10">
        <v>441880</v>
      </c>
      <c r="G44" s="13">
        <f>E44/F44*100-100</f>
        <v>14.3998370598352</v>
      </c>
      <c r="H44" s="1" t="s">
        <v>417</v>
      </c>
      <c r="I44" s="1" t="s">
        <v>417</v>
      </c>
    </row>
    <row r="45" ht="14.1" customHeight="1" spans="1:9">
      <c r="A45" s="9" t="s">
        <v>563</v>
      </c>
      <c r="B45" s="258" t="s">
        <v>19</v>
      </c>
      <c r="C45" s="258" t="s">
        <v>19</v>
      </c>
      <c r="D45" s="258" t="s">
        <v>19</v>
      </c>
      <c r="E45" s="258" t="s">
        <v>19</v>
      </c>
      <c r="F45" s="258" t="s">
        <v>19</v>
      </c>
      <c r="G45" s="259" t="s">
        <v>19</v>
      </c>
      <c r="H45" s="1" t="s">
        <v>417</v>
      </c>
      <c r="I45" s="1" t="s">
        <v>417</v>
      </c>
    </row>
    <row r="46" ht="14.1" customHeight="1" spans="1:9">
      <c r="A46" s="9" t="s">
        <v>564</v>
      </c>
      <c r="B46" s="10">
        <v>150</v>
      </c>
      <c r="C46" s="10">
        <v>317</v>
      </c>
      <c r="D46" s="11">
        <f>B46/C46*100-100</f>
        <v>-52.6813880126183</v>
      </c>
      <c r="E46" s="10">
        <v>324719</v>
      </c>
      <c r="F46" s="10">
        <v>360543</v>
      </c>
      <c r="G46" s="13">
        <f>E46/F46*100-100</f>
        <v>-9.93612412389091</v>
      </c>
      <c r="H46" s="1" t="s">
        <v>417</v>
      </c>
      <c r="I46" s="1" t="s">
        <v>417</v>
      </c>
    </row>
    <row r="47" ht="14.1" customHeight="1" spans="1:9">
      <c r="A47" s="9" t="s">
        <v>565</v>
      </c>
      <c r="B47" s="260" t="s">
        <v>19</v>
      </c>
      <c r="C47" s="260" t="s">
        <v>19</v>
      </c>
      <c r="D47" s="260" t="s">
        <v>19</v>
      </c>
      <c r="E47" s="260" t="s">
        <v>19</v>
      </c>
      <c r="F47" s="260" t="s">
        <v>19</v>
      </c>
      <c r="G47" s="261" t="s">
        <v>19</v>
      </c>
      <c r="H47" s="1" t="s">
        <v>417</v>
      </c>
      <c r="I47" s="1" t="s">
        <v>417</v>
      </c>
    </row>
    <row r="48" ht="14.1" customHeight="1" spans="1:9">
      <c r="A48" s="9" t="s">
        <v>566</v>
      </c>
      <c r="B48" s="260" t="s">
        <v>19</v>
      </c>
      <c r="C48" s="260" t="s">
        <v>19</v>
      </c>
      <c r="D48" s="260" t="s">
        <v>19</v>
      </c>
      <c r="E48" s="260" t="s">
        <v>19</v>
      </c>
      <c r="F48" s="260" t="s">
        <v>19</v>
      </c>
      <c r="G48" s="261" t="s">
        <v>19</v>
      </c>
      <c r="H48" s="1" t="s">
        <v>417</v>
      </c>
      <c r="I48" s="1" t="s">
        <v>417</v>
      </c>
    </row>
    <row r="49" ht="14.1" customHeight="1" spans="1:9">
      <c r="A49" s="9" t="s">
        <v>567</v>
      </c>
      <c r="B49" s="260" t="s">
        <v>19</v>
      </c>
      <c r="C49" s="260" t="s">
        <v>19</v>
      </c>
      <c r="D49" s="260" t="s">
        <v>19</v>
      </c>
      <c r="E49" s="260" t="s">
        <v>19</v>
      </c>
      <c r="F49" s="260" t="s">
        <v>19</v>
      </c>
      <c r="G49" s="261" t="s">
        <v>19</v>
      </c>
      <c r="H49" s="1" t="s">
        <v>417</v>
      </c>
      <c r="I49" s="1" t="s">
        <v>417</v>
      </c>
    </row>
    <row r="50" ht="15" spans="1:9">
      <c r="A50" s="19" t="s">
        <v>568</v>
      </c>
      <c r="B50" s="20">
        <v>35</v>
      </c>
      <c r="C50" s="262" t="s">
        <v>19</v>
      </c>
      <c r="D50" s="262" t="s">
        <v>19</v>
      </c>
      <c r="E50" s="20">
        <v>298</v>
      </c>
      <c r="F50" s="262" t="s">
        <v>19</v>
      </c>
      <c r="G50" s="263" t="s">
        <v>19</v>
      </c>
      <c r="H50" s="1" t="s">
        <v>417</v>
      </c>
      <c r="I50" s="1" t="s">
        <v>417</v>
      </c>
    </row>
    <row r="51" spans="1:9">
      <c r="A51" s="23" t="s">
        <v>569</v>
      </c>
      <c r="B51" s="23"/>
      <c r="C51" s="23"/>
      <c r="D51" s="23"/>
      <c r="E51" s="23"/>
      <c r="F51" s="23"/>
      <c r="G51" s="23"/>
    </row>
  </sheetData>
  <mergeCells count="5">
    <mergeCell ref="A1:G1"/>
    <mergeCell ref="B2:D2"/>
    <mergeCell ref="E2:G2"/>
    <mergeCell ref="A51:G51"/>
    <mergeCell ref="A2:A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主要指标</vt:lpstr>
      <vt:lpstr>历年</vt:lpstr>
      <vt:lpstr>县区历年</vt:lpstr>
      <vt:lpstr>分行业</vt:lpstr>
      <vt:lpstr>县区</vt:lpstr>
      <vt:lpstr>限上批发零售零售额分县</vt:lpstr>
      <vt:lpstr>限上住宿餐饮零售额分县</vt:lpstr>
      <vt:lpstr>限上批发业商品购进、销售、库存</vt:lpstr>
      <vt:lpstr>限上零售业商品购进、销售、库存</vt:lpstr>
      <vt:lpstr>分县限上批发和零售业商品购进、销售、库存</vt:lpstr>
      <vt:lpstr>限额以上批发和零售业财务状况</vt:lpstr>
      <vt:lpstr>分县限上批发和零售业财务状况</vt:lpstr>
      <vt:lpstr>限额以上住宿业经营情况</vt:lpstr>
      <vt:lpstr>限额以上餐饮业经营情况</vt:lpstr>
      <vt:lpstr>分县限上住宿和餐饮业经营情况</vt:lpstr>
      <vt:lpstr>限额以上住宿和餐饮业财务状况</vt:lpstr>
      <vt:lpstr>分县限上住宿和餐饮业财务状况</vt:lpstr>
      <vt:lpstr>亿元以上商品交易市场成交情况表（一）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sjb1</dc:creator>
  <cp:lastModifiedBy>丘春俏</cp:lastModifiedBy>
  <dcterms:created xsi:type="dcterms:W3CDTF">2007-04-28T15:07:00Z</dcterms:created>
  <cp:lastPrinted>2020-07-08T08:57:00Z</cp:lastPrinted>
  <dcterms:modified xsi:type="dcterms:W3CDTF">2026-03-31T10:08:22Z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BF1129197C384B6D848CD4AEB2019E10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