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bookViews>
  <sheets>
    <sheet name="项目 "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<sst xmlns="http://schemas.openxmlformats.org/spreadsheetml/2006/main" count="101" uniqueCount="84">
  <si>
    <t>项目绩效自评指标评分表</t>
  </si>
  <si>
    <t>填报单位名称：</t>
  </si>
  <si>
    <t>金额单位：万元</t>
  </si>
  <si>
    <t>基本
情况</t>
  </si>
  <si>
    <t>项目名称</t>
  </si>
  <si>
    <t>湛江市调顺跨海大桥工程养护服务费</t>
  </si>
  <si>
    <t>评价年度</t>
  </si>
  <si>
    <t>评价金额</t>
  </si>
  <si>
    <t>联系人</t>
  </si>
  <si>
    <t>郭立</t>
  </si>
  <si>
    <t>联系电话</t>
  </si>
  <si>
    <t>联系邮箱</t>
  </si>
  <si>
    <t>实施文件依据</t>
  </si>
  <si>
    <t>市政府工作会议纪要及合同等</t>
  </si>
  <si>
    <t>项目级次</t>
  </si>
  <si>
    <t>二级项目</t>
  </si>
  <si>
    <t>资金
情况</t>
  </si>
  <si>
    <t>资金安排情况</t>
  </si>
  <si>
    <t>预算计划安排</t>
  </si>
  <si>
    <t>实际分配下达</t>
  </si>
  <si>
    <t>市本级</t>
  </si>
  <si>
    <t>转移支付至下级</t>
  </si>
  <si>
    <t>资金使用情况</t>
  </si>
  <si>
    <t>实际支出金额</t>
  </si>
  <si>
    <t>绩效目标情况</t>
  </si>
  <si>
    <t>预期总体目标</t>
  </si>
  <si>
    <t>按照相关规定使用资金，维护大桥良好技术状况水平，做好项目维护工作，保障路段交通服务畅通。</t>
  </si>
  <si>
    <t>是否如期实现预期总体目标</t>
  </si>
  <si>
    <t>根据PPP项目协议按季度对项目公路管理养护绩效情况进行考核，考核结果合格后按照协议申请资金拨付至项目单位。维护大桥良好技术状况水平，做好项目维护工作，保障路段交通服务畅通。</t>
  </si>
  <si>
    <t>指标评分表</t>
  </si>
  <si>
    <t>评价指标</t>
  </si>
  <si>
    <t>评价年度预期值</t>
  </si>
  <si>
    <t>评价年度实现值</t>
  </si>
  <si>
    <t>自评分数</t>
  </si>
  <si>
    <t>未达标原因分析</t>
  </si>
  <si>
    <t>评分标准</t>
  </si>
  <si>
    <r>
      <rPr>
        <b/>
        <sz val="12"/>
        <color theme="1"/>
        <rFont val="宋体"/>
        <charset val="134"/>
      </rPr>
      <t xml:space="preserve">参考佐证材料
</t>
    </r>
    <r>
      <rPr>
        <sz val="12"/>
        <color theme="1"/>
        <rFont val="宋体"/>
        <charset val="134"/>
      </rPr>
      <t>（</t>
    </r>
    <r>
      <rPr>
        <sz val="12"/>
        <color theme="1"/>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</si>
  <si>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</si>
  <si>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</si>
  <si>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</si>
  <si>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</si>
  <si>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</si>
  <si>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</si>
  <si>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</si>
  <si>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</si>
  <si>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反映项目预算资金是否按照计划执行，用以反映或考核项目预算执行情况。                                                      预算执行率=（实际支出资金/实际到位资金）×100%。
实际支出资金：一定时期（本年度或项目期）内项目实际拨付的资金。
以预算执行率*指标分值计算得分。</t>
  </si>
  <si>
    <t>1.预算资金预算执行通报；
2.其他能反映资金使用单位支出情况的系统截图或统计表。</t>
  </si>
  <si>
    <t>绩效目标管理</t>
  </si>
  <si>
    <t>目标合理性</t>
  </si>
  <si>
    <t>反映绩效目标内容是否完整规范，绩效指标是否细化和量化，指标值是否可比较或可评定；绩效目标与支出内容、政策依据是否关联，与预算资金规模是否匹配；绩效指标是否涵盖与业务相关的个性化、行业性的主要产出指标和效益指标，指标值设置是否合理。不符合以上要求的，视情况扣分。</t>
  </si>
  <si>
    <t>绩效目标设置相关依据文件材料。</t>
  </si>
  <si>
    <t>事项管理</t>
  </si>
  <si>
    <t>监管有效性</t>
  </si>
  <si>
    <t>各级业务主管部门按规定对项目建设或方案实施开展有效的检查、监控、督促整改的，得满分；否则，视情况扣分。</t>
  </si>
  <si>
    <t>1.预算资金监督检查的通知及检查报告；
2.监督检查发现问题整改情况报告。</t>
  </si>
  <si>
    <t>产出</t>
  </si>
  <si>
    <t>数量指标</t>
  </si>
  <si>
    <t>各项指标权重=35/指标总数</t>
  </si>
  <si>
    <t>项目里程(公里）</t>
  </si>
  <si>
    <t>9.36</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</si>
  <si>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</si>
  <si>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2.专项上报给市委市政府、省主管部门的工作报告；
3.市委市政府、省主管部门的考核结果；
4.人大、审计等部门对单位贯彻落实国家重大决策部署情况出具的绩效评价报告、绩效审计报告；
5.其他产出、效益相关佐证材料等；
6.项目绩效目标申报表。</t>
  </si>
  <si>
    <t>质量指标</t>
  </si>
  <si>
    <t>经费执行率(%)</t>
  </si>
  <si>
    <t>100%</t>
  </si>
  <si>
    <t>时效指标</t>
  </si>
  <si>
    <t>经费使用期限</t>
  </si>
  <si>
    <t>1年</t>
  </si>
  <si>
    <t>效益</t>
  </si>
  <si>
    <t>经济效益指标</t>
  </si>
  <si>
    <t>促进沿线经济发展</t>
  </si>
  <si>
    <t>提升</t>
  </si>
  <si>
    <t>社会效益指标</t>
  </si>
  <si>
    <t>公路交通运输服务水平</t>
  </si>
  <si>
    <t>提高</t>
  </si>
  <si>
    <t>生态效益指标</t>
  </si>
  <si>
    <t>公路环评通过率（%）</t>
  </si>
  <si>
    <t>满意度指标</t>
  </si>
  <si>
    <t>当地群众满意度（%）</t>
  </si>
  <si>
    <t>＞80%</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</si>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</sst>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color theme="1"/>
      <name val="宋体"/>
      <charset val="134"/>
      <scheme val="minor"/>
    </font>
    <font>
      <sz val="20"/>
      <color theme="1"/>
      <name val="方正小标宋简体"/>
      <charset val="134"/>
    </font>
    <font>
      <sz val="14"/>
      <color theme="1"/>
      <name val="宋体"/>
      <charset val="134"/>
    </font>
    <font>
      <sz val="11"/>
      <color theme="1"/>
      <name val="宋体"/>
      <charset val="134"/>
    </font>
    <font>
      <b/>
      <sz val="14"/>
      <color theme="1"/>
      <name val="宋体"/>
      <charset val="134"/>
    </font>
    <font>
      <sz val="8"/>
      <color theme="1"/>
      <name val="宋体"/>
      <charset val="134"/>
    </font>
    <font>
      <b/>
      <sz val="11"/>
      <color theme="1"/>
      <name val="宋体"/>
      <charset val="134"/>
    </font>
    <font>
      <b/>
      <sz val="12"/>
      <color theme="1"/>
      <name val="黑体"/>
      <charset val="134"/>
    </font>
    <font>
      <sz val="12"/>
      <color theme="1"/>
      <name val="黑体"/>
      <charset val="134"/>
    </font>
    <font>
      <b/>
      <sz val="12"/>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diagonal/>
    </border>
    <border>
      <left style="medium">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rgb="FFFF0000"/>
      </left>
      <right style="thin">
        <color auto="1"/>
      </right>
      <top/>
      <bottom/>
      <diagonal/>
    </border>
    <border>
      <left style="thin">
        <color auto="1"/>
      </left>
      <right style="thin">
        <color auto="1"/>
      </right>
      <top/>
      <bottom style="thin">
        <color auto="1"/>
      </bottom>
      <diagonal/>
    </border>
    <border>
      <left style="medium">
        <color rgb="FFFF0000"/>
      </left>
      <right style="thin">
        <color auto="1"/>
      </right>
      <top/>
      <bottom style="thin">
        <color auto="1"/>
      </bottom>
      <diagonal/>
    </border>
    <border>
      <left style="thin">
        <color auto="1"/>
      </left>
      <right style="thin">
        <color auto="1"/>
      </right>
      <top/>
      <bottom/>
      <diagonal/>
    </border>
    <border>
      <left style="medium">
        <color rgb="FFFF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top style="thin">
        <color auto="1"/>
      </top>
      <bottom style="thin">
        <color auto="1"/>
      </bottom>
      <diagonal/>
    </border>
    <border diagonalUp="1">
      <left style="thin">
        <color auto="1"/>
      </left>
      <right style="thin">
        <color auto="1"/>
      </right>
      <top style="thin">
        <color auto="1"/>
      </top>
      <bottom/>
      <diagonal style="thin">
        <color auto="1"/>
      </diagonal>
    </border>
    <border diagonalUp="1">
      <left style="thin">
        <color auto="1"/>
      </left>
      <right style="thin">
        <color auto="1"/>
      </right>
      <top style="thin">
        <color auto="1"/>
      </top>
      <bottom style="thin">
        <color auto="1"/>
      </bottom>
      <diagonal style="thin">
        <color auto="1"/>
      </diagonal>
    </border>
    <border>
      <left/>
      <right style="medium">
        <color rgb="FFFF0000"/>
      </right>
      <top style="medium">
        <color rgb="FFFF0000"/>
      </top>
      <bottom/>
      <diagonal/>
    </border>
    <border>
      <left/>
      <right style="medium">
        <color rgb="FFFF0000"/>
      </right>
      <top/>
      <bottom/>
      <diagonal/>
    </border>
    <border>
      <left style="thin">
        <color auto="1"/>
      </left>
      <right style="medium">
        <color rgb="FFFF0000"/>
      </right>
      <top style="thin">
        <color auto="1"/>
      </top>
      <bottom style="thin">
        <color auto="1"/>
      </bottom>
      <diagonal/>
    </border>
    <border>
      <left/>
      <right style="medium">
        <color rgb="FFFF0000"/>
      </right>
      <top style="thin">
        <color auto="1"/>
      </top>
      <bottom style="thin">
        <color auto="1"/>
      </bottom>
      <diagonal/>
    </border>
    <border>
      <left style="thin">
        <color auto="1"/>
      </left>
      <right style="medium">
        <color rgb="FFFF0000"/>
      </right>
      <top style="thin">
        <color auto="1"/>
      </top>
      <bottom/>
      <diagonal/>
    </border>
    <border>
      <left style="thin">
        <color auto="1"/>
      </left>
      <right style="medium">
        <color rgb="FFFF0000"/>
      </right>
      <top style="medium">
        <color auto="1"/>
      </top>
      <bottom style="thin">
        <color auto="1"/>
      </bottom>
      <diagonal/>
    </border>
    <border>
      <left style="thin">
        <color auto="1"/>
      </left>
      <right style="medium">
        <color rgb="FFFF0000"/>
      </right>
      <top style="thin">
        <color auto="1"/>
      </top>
      <bottom style="medium">
        <color rgb="FFFF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8" applyNumberFormat="0" applyFill="0" applyAlignment="0" applyProtection="0">
      <alignment vertical="center"/>
    </xf>
    <xf numFmtId="0" fontId="18" fillId="0" borderId="28" applyNumberFormat="0" applyFill="0" applyAlignment="0" applyProtection="0">
      <alignment vertical="center"/>
    </xf>
    <xf numFmtId="0" fontId="19" fillId="0" borderId="29" applyNumberFormat="0" applyFill="0" applyAlignment="0" applyProtection="0">
      <alignment vertical="center"/>
    </xf>
    <xf numFmtId="0" fontId="19" fillId="0" borderId="0" applyNumberFormat="0" applyFill="0" applyBorder="0" applyAlignment="0" applyProtection="0">
      <alignment vertical="center"/>
    </xf>
    <xf numFmtId="0" fontId="20" fillId="3" borderId="30" applyNumberFormat="0" applyAlignment="0" applyProtection="0">
      <alignment vertical="center"/>
    </xf>
    <xf numFmtId="0" fontId="21" fillId="4" borderId="31" applyNumberFormat="0" applyAlignment="0" applyProtection="0">
      <alignment vertical="center"/>
    </xf>
    <xf numFmtId="0" fontId="22" fillId="4" borderId="30" applyNumberFormat="0" applyAlignment="0" applyProtection="0">
      <alignment vertical="center"/>
    </xf>
    <xf numFmtId="0" fontId="23" fillId="5" borderId="32" applyNumberFormat="0" applyAlignment="0" applyProtection="0">
      <alignment vertical="center"/>
    </xf>
    <xf numFmtId="0" fontId="24" fillId="0" borderId="33" applyNumberFormat="0" applyFill="0" applyAlignment="0" applyProtection="0">
      <alignment vertical="center"/>
    </xf>
    <xf numFmtId="0" fontId="25" fillId="0" borderId="3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31" fillId="0" borderId="0">
      <alignment vertical="center"/>
    </xf>
  </cellStyleXfs>
  <cellXfs count="72">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5" fillId="0" borderId="4" xfId="0" applyFont="1" applyFill="1" applyBorder="1" applyAlignment="1">
      <alignment horizontal="center" vertical="center" wrapTex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5"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xf>
    <xf numFmtId="0" fontId="5"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5" xfId="0" applyFont="1" applyFill="1" applyBorder="1" applyAlignment="1">
      <alignment vertical="center" wrapText="1"/>
    </xf>
    <xf numFmtId="0" fontId="7" fillId="0" borderId="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11" fillId="0" borderId="5" xfId="0" applyFont="1" applyFill="1" applyBorder="1" applyAlignment="1">
      <alignment vertical="center"/>
    </xf>
    <xf numFmtId="0" fontId="4" fillId="0" borderId="17" xfId="0" applyFont="1" applyFill="1" applyBorder="1" applyAlignment="1">
      <alignment horizontal="center" vertical="center"/>
    </xf>
    <xf numFmtId="0" fontId="11" fillId="0" borderId="5" xfId="0" applyFont="1" applyFill="1" applyBorder="1" applyAlignment="1">
      <alignment horizontal="center" vertical="center"/>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2" fillId="0" borderId="20" xfId="0" applyFont="1" applyFill="1" applyBorder="1" applyAlignment="1">
      <alignment horizontal="center" vertical="center"/>
    </xf>
    <xf numFmtId="0" fontId="11" fillId="0" borderId="21" xfId="0" applyFont="1" applyFill="1" applyBorder="1" applyAlignment="1">
      <alignment horizontal="right" vertical="center"/>
    </xf>
    <xf numFmtId="0" fontId="4" fillId="0" borderId="22"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2" xfId="0" applyFont="1" applyFill="1" applyBorder="1" applyAlignment="1">
      <alignment vertical="center"/>
    </xf>
    <xf numFmtId="0" fontId="6" fillId="0" borderId="22" xfId="0" applyFont="1" applyFill="1" applyBorder="1" applyAlignment="1">
      <alignment horizontal="justify" vertical="center" wrapText="1"/>
    </xf>
    <xf numFmtId="0" fontId="8" fillId="0" borderId="22"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22" xfId="0" applyFont="1" applyFill="1" applyBorder="1" applyAlignment="1">
      <alignment horizontal="center" vertical="center" wrapText="1"/>
    </xf>
    <xf numFmtId="0" fontId="4" fillId="0" borderId="5" xfId="0" applyFont="1" applyFill="1" applyBorder="1" applyAlignment="1">
      <alignment horizontal="justify" vertical="center" wrapText="1"/>
    </xf>
    <xf numFmtId="0" fontId="4" fillId="0" borderId="22" xfId="0" applyFont="1" applyFill="1" applyBorder="1" applyAlignment="1">
      <alignment horizontal="left" vertical="center" wrapText="1"/>
    </xf>
    <xf numFmtId="0" fontId="0" fillId="0" borderId="22" xfId="0" applyFont="1" applyFill="1" applyBorder="1" applyAlignment="1">
      <alignment vertical="center" wrapText="1"/>
    </xf>
    <xf numFmtId="176" fontId="4" fillId="0" borderId="5" xfId="0"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5" xfId="0" applyFont="1" applyFill="1" applyBorder="1" applyAlignment="1">
      <alignment horizontal="left" vertical="center" wrapText="1"/>
    </xf>
    <xf numFmtId="0" fontId="3" fillId="0" borderId="16" xfId="0" applyFont="1" applyFill="1" applyBorder="1" applyAlignment="1">
      <alignment horizontal="left" vertical="center"/>
    </xf>
    <xf numFmtId="0" fontId="3" fillId="0" borderId="26" xfId="0" applyFont="1" applyFill="1" applyBorder="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3E00B"/>
      <color rgb="00FDF731"/>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abSelected="1" workbookViewId="0">
      <selection activeCell="J11" sqref="J11:J13"/>
    </sheetView>
  </sheetViews>
  <sheetFormatPr defaultColWidth="9" defaultRowHeight="14.25"/>
  <cols>
    <col min="2" max="2" width="15.575" customWidth="1"/>
    <col min="5" max="5" width="20.6416666666667" customWidth="1"/>
    <col min="9" max="9" width="11.55" customWidth="1"/>
    <col min="11" max="11" width="25.4916666666667" customWidth="1"/>
    <col min="12" max="12" width="23.2583333333333" customWidth="1"/>
  </cols>
  <sheetData>
    <row r="1" ht="27" spans="1:12">
      <c r="A1" s="2" t="s">
        <v>0</v>
      </c>
      <c r="B1" s="3"/>
      <c r="C1" s="3"/>
      <c r="D1" s="3"/>
      <c r="E1" s="3"/>
      <c r="F1" s="3"/>
      <c r="G1" s="3"/>
      <c r="H1" s="3"/>
      <c r="I1" s="3"/>
      <c r="J1" s="3"/>
      <c r="K1" s="3"/>
      <c r="L1" s="51"/>
    </row>
    <row r="2" ht="18" spans="1:12">
      <c r="A2" s="4" t="s">
        <v>1</v>
      </c>
      <c r="B2" s="5"/>
      <c r="C2" s="6"/>
      <c r="D2" s="7"/>
      <c r="E2" s="43"/>
      <c r="F2" s="44"/>
      <c r="G2" s="45"/>
      <c r="H2" s="45"/>
      <c r="I2" s="44"/>
      <c r="J2" s="43"/>
      <c r="K2" s="43"/>
      <c r="L2" s="52" t="s">
        <v>2</v>
      </c>
    </row>
    <row r="3" ht="31.5" spans="1:12">
      <c r="A3" s="8" t="s">
        <v>3</v>
      </c>
      <c r="B3" s="9" t="s">
        <v>4</v>
      </c>
      <c r="C3" s="10"/>
      <c r="D3" s="11" t="s">
        <v>5</v>
      </c>
      <c r="E3" s="46" t="s">
        <v>6</v>
      </c>
      <c r="F3" s="13">
        <v>2026</v>
      </c>
      <c r="G3" s="13"/>
      <c r="H3" s="13"/>
      <c r="I3" s="46" t="s">
        <v>7</v>
      </c>
      <c r="J3" s="13">
        <v>511.17</v>
      </c>
      <c r="K3" s="13"/>
      <c r="L3" s="53"/>
    </row>
    <row r="4" ht="18" spans="1:12">
      <c r="A4" s="12"/>
      <c r="B4" s="9" t="s">
        <v>8</v>
      </c>
      <c r="C4" s="10"/>
      <c r="D4" s="13" t="s">
        <v>9</v>
      </c>
      <c r="E4" s="46" t="s">
        <v>10</v>
      </c>
      <c r="F4" s="13">
        <v>15913594618</v>
      </c>
      <c r="G4" s="13"/>
      <c r="H4" s="13"/>
      <c r="I4" s="46" t="s">
        <v>11</v>
      </c>
      <c r="J4" s="13"/>
      <c r="K4" s="13"/>
      <c r="L4" s="53"/>
    </row>
    <row r="5" ht="18" spans="1:12">
      <c r="A5" s="12"/>
      <c r="B5" s="9" t="s">
        <v>12</v>
      </c>
      <c r="C5" s="10"/>
      <c r="D5" s="13" t="s">
        <v>13</v>
      </c>
      <c r="E5" s="13"/>
      <c r="F5" s="13"/>
      <c r="G5" s="13"/>
      <c r="H5" s="13"/>
      <c r="I5" s="46" t="s">
        <v>14</v>
      </c>
      <c r="J5" s="17" t="s">
        <v>15</v>
      </c>
      <c r="K5" s="47"/>
      <c r="L5" s="54"/>
    </row>
    <row r="6" ht="33" customHeight="1" spans="1:12">
      <c r="A6" s="14" t="s">
        <v>16</v>
      </c>
      <c r="B6" s="15" t="s">
        <v>17</v>
      </c>
      <c r="C6" s="16" t="s">
        <v>18</v>
      </c>
      <c r="D6" s="17">
        <v>511.17</v>
      </c>
      <c r="E6" s="47"/>
      <c r="F6" s="47"/>
      <c r="G6" s="47"/>
      <c r="H6" s="47"/>
      <c r="I6" s="47"/>
      <c r="J6" s="47"/>
      <c r="K6" s="47"/>
      <c r="L6" s="55"/>
    </row>
    <row r="7" ht="33" customHeight="1" spans="1:12">
      <c r="A7" s="18"/>
      <c r="B7" s="19"/>
      <c r="C7" s="16" t="s">
        <v>19</v>
      </c>
      <c r="D7" s="20" t="s">
        <v>20</v>
      </c>
      <c r="E7" s="13">
        <v>511.17</v>
      </c>
      <c r="F7" s="48" t="s">
        <v>21</v>
      </c>
      <c r="G7" s="48"/>
      <c r="H7" s="17"/>
      <c r="I7" s="47"/>
      <c r="J7" s="47"/>
      <c r="K7" s="47"/>
      <c r="L7" s="54"/>
    </row>
    <row r="8" ht="33" customHeight="1" spans="1:12">
      <c r="A8" s="18"/>
      <c r="B8" s="21" t="s">
        <v>22</v>
      </c>
      <c r="C8" s="16" t="s">
        <v>23</v>
      </c>
      <c r="D8" s="20" t="s">
        <v>20</v>
      </c>
      <c r="E8" s="13">
        <v>511.17</v>
      </c>
      <c r="F8" s="48" t="s">
        <v>21</v>
      </c>
      <c r="G8" s="48"/>
      <c r="H8" s="13"/>
      <c r="I8" s="13"/>
      <c r="J8" s="13"/>
      <c r="K8" s="13"/>
      <c r="L8" s="56"/>
    </row>
    <row r="9" ht="42" customHeight="1" spans="1:12">
      <c r="A9" s="22"/>
      <c r="B9" s="21" t="s">
        <v>24</v>
      </c>
      <c r="C9" s="16" t="s">
        <v>25</v>
      </c>
      <c r="D9" s="11" t="s">
        <v>26</v>
      </c>
      <c r="E9" s="11"/>
      <c r="F9" s="28" t="s">
        <v>27</v>
      </c>
      <c r="G9" s="28"/>
      <c r="H9" s="11" t="s">
        <v>28</v>
      </c>
      <c r="I9" s="11"/>
      <c r="J9" s="11"/>
      <c r="K9" s="11"/>
      <c r="L9" s="57"/>
    </row>
    <row r="10" s="1" customFormat="1" ht="15.75" spans="1:12">
      <c r="A10" s="23" t="s">
        <v>29</v>
      </c>
      <c r="B10" s="24"/>
      <c r="C10" s="25"/>
      <c r="D10" s="24"/>
      <c r="E10" s="24"/>
      <c r="F10" s="24"/>
      <c r="G10" s="24"/>
      <c r="H10" s="24"/>
      <c r="I10" s="24"/>
      <c r="J10" s="24"/>
      <c r="K10" s="24"/>
      <c r="L10" s="58"/>
    </row>
    <row r="11" ht="15.75" spans="1:12">
      <c r="A11" s="26" t="s">
        <v>30</v>
      </c>
      <c r="B11" s="27"/>
      <c r="C11" s="28"/>
      <c r="D11" s="27"/>
      <c r="E11" s="27"/>
      <c r="F11" s="27"/>
      <c r="G11" s="27" t="s">
        <v>31</v>
      </c>
      <c r="H11" s="27" t="s">
        <v>32</v>
      </c>
      <c r="I11" s="59" t="s">
        <v>33</v>
      </c>
      <c r="J11" s="27" t="s">
        <v>34</v>
      </c>
      <c r="K11" s="27" t="s">
        <v>35</v>
      </c>
      <c r="L11" s="60" t="s">
        <v>36</v>
      </c>
    </row>
    <row r="12" ht="46" customHeight="1" spans="1:12">
      <c r="A12" s="26" t="s">
        <v>37</v>
      </c>
      <c r="B12" s="27"/>
      <c r="C12" s="27" t="s">
        <v>38</v>
      </c>
      <c r="D12" s="27"/>
      <c r="E12" s="27" t="s">
        <v>39</v>
      </c>
      <c r="F12" s="27"/>
      <c r="G12" s="27"/>
      <c r="H12" s="27"/>
      <c r="I12" s="59"/>
      <c r="J12" s="27"/>
      <c r="K12" s="27"/>
      <c r="L12" s="60"/>
    </row>
    <row r="13" ht="42" customHeight="1" spans="1:12">
      <c r="A13" s="26" t="s">
        <v>40</v>
      </c>
      <c r="B13" s="27" t="s">
        <v>41</v>
      </c>
      <c r="C13" s="27" t="s">
        <v>40</v>
      </c>
      <c r="D13" s="27" t="s">
        <v>41</v>
      </c>
      <c r="E13" s="27" t="s">
        <v>40</v>
      </c>
      <c r="F13" s="27" t="s">
        <v>41</v>
      </c>
      <c r="G13" s="27"/>
      <c r="H13" s="27"/>
      <c r="I13" s="59"/>
      <c r="J13" s="27"/>
      <c r="K13" s="27"/>
      <c r="L13" s="60"/>
    </row>
    <row r="14" ht="170" customHeight="1" spans="1:12">
      <c r="A14" s="29" t="s">
        <v>42</v>
      </c>
      <c r="B14" s="30">
        <v>30</v>
      </c>
      <c r="C14" s="27" t="s">
        <v>43</v>
      </c>
      <c r="D14" s="16">
        <v>5</v>
      </c>
      <c r="E14" s="16" t="s">
        <v>44</v>
      </c>
      <c r="F14" s="16">
        <v>5</v>
      </c>
      <c r="G14" s="49"/>
      <c r="H14" s="49"/>
      <c r="I14" s="13">
        <v>5</v>
      </c>
      <c r="J14" s="13"/>
      <c r="K14" s="61" t="s">
        <v>45</v>
      </c>
      <c r="L14" s="62" t="s">
        <v>46</v>
      </c>
    </row>
    <row r="15" ht="170" customHeight="1" spans="1:12">
      <c r="A15" s="31"/>
      <c r="B15" s="32"/>
      <c r="C15" s="27" t="s">
        <v>47</v>
      </c>
      <c r="D15" s="16">
        <v>20</v>
      </c>
      <c r="E15" s="16" t="s">
        <v>48</v>
      </c>
      <c r="F15" s="16">
        <v>20</v>
      </c>
      <c r="G15" s="49"/>
      <c r="H15" s="49"/>
      <c r="I15" s="13">
        <v>20</v>
      </c>
      <c r="J15" s="13"/>
      <c r="K15" s="61" t="s">
        <v>49</v>
      </c>
      <c r="L15" s="62" t="s">
        <v>50</v>
      </c>
    </row>
    <row r="16" ht="98" customHeight="1" spans="1:12">
      <c r="A16" s="33"/>
      <c r="B16" s="34"/>
      <c r="C16" s="27" t="s">
        <v>51</v>
      </c>
      <c r="D16" s="16">
        <v>5</v>
      </c>
      <c r="E16" s="16" t="s">
        <v>52</v>
      </c>
      <c r="F16" s="16">
        <v>5</v>
      </c>
      <c r="G16" s="50"/>
      <c r="H16" s="50"/>
      <c r="I16" s="13">
        <v>5</v>
      </c>
      <c r="J16" s="13"/>
      <c r="K16" s="61" t="s">
        <v>53</v>
      </c>
      <c r="L16" s="63" t="s">
        <v>54</v>
      </c>
    </row>
    <row r="17" ht="52" customHeight="1" spans="1:12">
      <c r="A17" s="26" t="s">
        <v>55</v>
      </c>
      <c r="B17" s="27">
        <v>35</v>
      </c>
      <c r="C17" s="27" t="s">
        <v>56</v>
      </c>
      <c r="D17" s="35" t="s">
        <v>57</v>
      </c>
      <c r="E17" s="16" t="s">
        <v>58</v>
      </c>
      <c r="F17" s="35" t="s">
        <v>57</v>
      </c>
      <c r="G17" s="16" t="s">
        <v>59</v>
      </c>
      <c r="H17" s="16" t="s">
        <v>59</v>
      </c>
      <c r="I17" s="64">
        <f>35/3</f>
        <v>11.6666666666667</v>
      </c>
      <c r="J17" s="16"/>
      <c r="K17" s="65" t="s">
        <v>60</v>
      </c>
      <c r="L17" s="62" t="s">
        <v>61</v>
      </c>
    </row>
    <row r="18" ht="52" customHeight="1" spans="1:12">
      <c r="A18" s="26"/>
      <c r="B18" s="27"/>
      <c r="C18" s="27" t="s">
        <v>62</v>
      </c>
      <c r="D18" s="36"/>
      <c r="E18" s="16" t="s">
        <v>63</v>
      </c>
      <c r="F18" s="36"/>
      <c r="G18" s="16" t="s">
        <v>64</v>
      </c>
      <c r="H18" s="16" t="s">
        <v>64</v>
      </c>
      <c r="I18" s="64">
        <v>11.6666666666667</v>
      </c>
      <c r="J18" s="16"/>
      <c r="K18" s="66"/>
      <c r="L18" s="62"/>
    </row>
    <row r="19" ht="52" customHeight="1" spans="1:12">
      <c r="A19" s="26"/>
      <c r="B19" s="27"/>
      <c r="C19" s="27" t="s">
        <v>65</v>
      </c>
      <c r="D19" s="36"/>
      <c r="E19" s="16" t="s">
        <v>66</v>
      </c>
      <c r="F19" s="36"/>
      <c r="G19" s="16" t="s">
        <v>67</v>
      </c>
      <c r="H19" s="16" t="s">
        <v>67</v>
      </c>
      <c r="I19" s="64">
        <v>11.6666666666667</v>
      </c>
      <c r="J19" s="16"/>
      <c r="K19" s="66"/>
      <c r="L19" s="62"/>
    </row>
    <row r="20" ht="52" customHeight="1" spans="1:12">
      <c r="A20" s="26" t="s">
        <v>68</v>
      </c>
      <c r="B20" s="27">
        <v>35</v>
      </c>
      <c r="C20" s="27" t="s">
        <v>69</v>
      </c>
      <c r="D20" s="35" t="s">
        <v>57</v>
      </c>
      <c r="E20" s="16" t="s">
        <v>70</v>
      </c>
      <c r="F20" s="35" t="s">
        <v>57</v>
      </c>
      <c r="G20" s="16" t="s">
        <v>71</v>
      </c>
      <c r="H20" s="16" t="s">
        <v>71</v>
      </c>
      <c r="I20" s="16">
        <f>35/4</f>
        <v>8.75</v>
      </c>
      <c r="J20" s="16"/>
      <c r="K20" s="66"/>
      <c r="L20" s="62"/>
    </row>
    <row r="21" ht="52" customHeight="1" spans="1:12">
      <c r="A21" s="26"/>
      <c r="B21" s="27"/>
      <c r="C21" s="27" t="s">
        <v>72</v>
      </c>
      <c r="D21" s="36"/>
      <c r="E21" s="16" t="s">
        <v>73</v>
      </c>
      <c r="F21" s="36"/>
      <c r="G21" s="16" t="s">
        <v>74</v>
      </c>
      <c r="H21" s="16" t="s">
        <v>74</v>
      </c>
      <c r="I21" s="16">
        <v>8.75</v>
      </c>
      <c r="J21" s="16"/>
      <c r="K21" s="66"/>
      <c r="L21" s="62"/>
    </row>
    <row r="22" ht="52" customHeight="1" spans="1:12">
      <c r="A22" s="26"/>
      <c r="B22" s="27"/>
      <c r="C22" s="27" t="s">
        <v>75</v>
      </c>
      <c r="D22" s="36"/>
      <c r="E22" s="16" t="s">
        <v>76</v>
      </c>
      <c r="F22" s="36"/>
      <c r="G22" s="16" t="s">
        <v>64</v>
      </c>
      <c r="H22" s="16" t="s">
        <v>64</v>
      </c>
      <c r="I22" s="16">
        <v>8.75</v>
      </c>
      <c r="J22" s="16"/>
      <c r="K22" s="66"/>
      <c r="L22" s="62"/>
    </row>
    <row r="23" ht="52" customHeight="1" spans="1:12">
      <c r="A23" s="26"/>
      <c r="B23" s="27"/>
      <c r="C23" s="27" t="s">
        <v>77</v>
      </c>
      <c r="D23" s="36"/>
      <c r="E23" s="16" t="s">
        <v>78</v>
      </c>
      <c r="F23" s="36"/>
      <c r="G23" s="16" t="s">
        <v>79</v>
      </c>
      <c r="H23" s="16" t="s">
        <v>79</v>
      </c>
      <c r="I23" s="16">
        <v>8.75</v>
      </c>
      <c r="J23" s="16"/>
      <c r="K23" s="66"/>
      <c r="L23" s="62"/>
    </row>
    <row r="24" ht="40" customHeight="1" spans="1:12">
      <c r="A24" s="37" t="s">
        <v>80</v>
      </c>
      <c r="B24" s="38">
        <f>SUM(B14:B23)</f>
        <v>100</v>
      </c>
      <c r="C24" s="38"/>
      <c r="D24" s="38">
        <v>100</v>
      </c>
      <c r="E24" s="38"/>
      <c r="F24" s="38">
        <v>100</v>
      </c>
      <c r="G24" s="15"/>
      <c r="H24" s="15"/>
      <c r="I24" s="67">
        <f>SUM(I14:I23)</f>
        <v>100</v>
      </c>
      <c r="J24" s="67"/>
      <c r="K24" s="38"/>
      <c r="L24" s="68"/>
    </row>
    <row r="25" ht="40" customHeight="1" spans="1:12">
      <c r="A25" s="39" t="s">
        <v>81</v>
      </c>
      <c r="B25" s="40"/>
      <c r="C25" s="40"/>
      <c r="D25" s="40"/>
      <c r="E25" s="40"/>
      <c r="F25" s="40"/>
      <c r="G25" s="40"/>
      <c r="H25" s="40"/>
      <c r="I25" s="40"/>
      <c r="J25" s="40"/>
      <c r="K25" s="40"/>
      <c r="L25" s="69"/>
    </row>
    <row r="26" ht="40" customHeight="1" spans="1:12">
      <c r="A26" s="41" t="s">
        <v>82</v>
      </c>
      <c r="B26" s="42"/>
      <c r="C26" s="42"/>
      <c r="D26" s="42"/>
      <c r="E26" s="42"/>
      <c r="F26" s="42"/>
      <c r="G26" s="42"/>
      <c r="H26" s="42"/>
      <c r="I26" s="42" t="s">
        <v>83</v>
      </c>
      <c r="J26" s="70"/>
      <c r="K26" s="70"/>
      <c r="L26" s="71"/>
    </row>
  </sheetData>
  <mergeCells count="48">
    <mergeCell ref="A1:L1"/>
    <mergeCell ref="A2:C2"/>
    <mergeCell ref="B3:C3"/>
    <mergeCell ref="F3:H3"/>
    <mergeCell ref="J3:L3"/>
    <mergeCell ref="B4:C4"/>
    <mergeCell ref="F4:H4"/>
    <mergeCell ref="J4:L4"/>
    <mergeCell ref="B5:C5"/>
    <mergeCell ref="D5:H5"/>
    <mergeCell ref="J5:L5"/>
    <mergeCell ref="D6:L6"/>
    <mergeCell ref="F7:G7"/>
    <mergeCell ref="H7:L7"/>
    <mergeCell ref="F8:G8"/>
    <mergeCell ref="H8:L8"/>
    <mergeCell ref="D9:E9"/>
    <mergeCell ref="F9:G9"/>
    <mergeCell ref="H9:L9"/>
    <mergeCell ref="A10:L10"/>
    <mergeCell ref="A11:F11"/>
    <mergeCell ref="A12:B12"/>
    <mergeCell ref="C12:D12"/>
    <mergeCell ref="E12:F12"/>
    <mergeCell ref="A25:L25"/>
    <mergeCell ref="A26:H26"/>
    <mergeCell ref="I26:L26"/>
    <mergeCell ref="A3:A5"/>
    <mergeCell ref="A6:A9"/>
    <mergeCell ref="A14:A16"/>
    <mergeCell ref="A17:A19"/>
    <mergeCell ref="A20:A23"/>
    <mergeCell ref="B6:B7"/>
    <mergeCell ref="B14:B16"/>
    <mergeCell ref="B17:B19"/>
    <mergeCell ref="B20:B23"/>
    <mergeCell ref="D17:D19"/>
    <mergeCell ref="D20:D23"/>
    <mergeCell ref="F17:F19"/>
    <mergeCell ref="F20:F23"/>
    <mergeCell ref="G11:G13"/>
    <mergeCell ref="H11:H13"/>
    <mergeCell ref="I11:I13"/>
    <mergeCell ref="J11:J13"/>
    <mergeCell ref="K11:K13"/>
    <mergeCell ref="K17:K23"/>
    <mergeCell ref="L11:L13"/>
    <mergeCell ref="L17:L23"/>
  </mergeCells>
  <printOptions horizontalCentered="1"/>
  <pageMargins left="0.554861111111111" right="0.554861111111111" top="0.60625" bottom="0.432638888888889" header="0.5" footer="0.393055555555556"/>
  <pageSetup paperSize="9" scale="5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2023-09-15T02:01:00Z</dcterms:created>
  <dcterms:modified xsi:type="dcterms:W3CDTF">2026-05-20T17:26:43Z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C4E016FA0CD643EDB581DCAB9DACEDCC</vt:lpwstr>
  </property>
  <property fmtid="{D5CDD505-2E9C-101B-9397-08002B2CF9AE}" pid="3" name="KSOProductBuildVer">
    <vt:lpwstr>2052-12.8.2.1113</vt:lpwstr>
  </property>
</Properties>
</file>