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<sst xmlns="http://schemas.openxmlformats.org/spreadsheetml/2006/main" count="1064" uniqueCount="377">
  <si>
    <t>麻章区医保定点医药机构3月药品价格信息监测一览表（二级私立医疗机构）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</si>
  <si>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</si>
  <si>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</si>
  <si>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</si>
  <si>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</si>
  <si>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</si>
  <si>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</si>
  <si>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</si>
  <si>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</si>
  <si>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</si>
  <si>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</si>
  <si>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</si>
  <si>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</si>
  <si>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</si>
  <si>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阿卡波糖片</t>
  </si>
  <si>
    <t>否</t>
  </si>
  <si>
    <t>50mg*30片/盒</t>
  </si>
  <si>
    <t>片</t>
  </si>
  <si>
    <t>杭州中美华东制药有限公司</t>
  </si>
  <si>
    <t>0.1g*30片/盒</t>
  </si>
  <si>
    <t>拜耳医药保健有限公司</t>
  </si>
  <si>
    <t>玻璃酸钠滴眼液</t>
  </si>
  <si>
    <t>5ml</t>
  </si>
  <si>
    <t>支</t>
  </si>
  <si>
    <t>参天制药（中国）有限公司</t>
  </si>
  <si>
    <t>珠海联邦制药股份有限公司中山分公司</t>
  </si>
  <si>
    <t>头孢拉定胶囊</t>
  </si>
  <si>
    <t>盐酸特比萘芬乳膏</t>
  </si>
  <si>
    <t>10g/支/盒</t>
  </si>
  <si>
    <t>瑞士Novartis Consumer Health SAG</t>
  </si>
  <si>
    <t>奥美拉唑肠溶胶囊</t>
  </si>
  <si>
    <t>20mg*14粒/瓶</t>
  </si>
  <si>
    <t>粒</t>
  </si>
  <si>
    <t>广东逸舒制药股份有限公司</t>
  </si>
  <si>
    <t>悦康药业集团股份有限公司</t>
  </si>
  <si>
    <t>20mg*28粒/瓶</t>
  </si>
  <si>
    <t>山东罗欣药业集团股份有限公司</t>
  </si>
  <si>
    <t>苯磺酸氨氯地平片</t>
  </si>
  <si>
    <t>5mg*7片/盒</t>
  </si>
  <si>
    <t>重庆药友制药有限责任公司</t>
  </si>
  <si>
    <t>晖致制药（大连）有限公司</t>
  </si>
  <si>
    <t>5mg*14片/盒</t>
  </si>
  <si>
    <t>广东彼迪药业有限公司</t>
  </si>
  <si>
    <t>5mg*48片/盒</t>
  </si>
  <si>
    <t>四川省百草生物药业有限公司</t>
  </si>
  <si>
    <t>5mg*28片/盒</t>
  </si>
  <si>
    <t>浙江京新药业股份有限公司</t>
  </si>
  <si>
    <t>清热消炎宁片</t>
  </si>
  <si>
    <t>金莲花软胶囊</t>
  </si>
  <si>
    <t>阿奇霉素片</t>
  </si>
  <si>
    <t>0.25g*6片/盒</t>
  </si>
  <si>
    <t>辉瑞制药有限公司</t>
  </si>
  <si>
    <t>格列齐特缓释片</t>
  </si>
  <si>
    <t>30mg*30s/盒</t>
  </si>
  <si>
    <t>成都恒瑞制药有限公司</t>
  </si>
  <si>
    <t>施维雅（天津）制药有限公司</t>
  </si>
  <si>
    <t>益母草颗粒</t>
  </si>
  <si>
    <t>15g*10袋/盒</t>
  </si>
  <si>
    <t>袋</t>
  </si>
  <si>
    <t>四川德元药业集团有限公司</t>
  </si>
  <si>
    <t>哈尔滨珍宝制药有限公司</t>
  </si>
  <si>
    <t>抗病毒口服液</t>
  </si>
  <si>
    <t>10ml*18支/盒</t>
  </si>
  <si>
    <t>广州花城药业有限公司</t>
  </si>
  <si>
    <t>10ml*20支/盒</t>
  </si>
  <si>
    <t>安徽东盛友邦制药有限公司</t>
  </si>
  <si>
    <t>10ml*10支/盒</t>
  </si>
  <si>
    <t>湖北午时药业股份有限公司</t>
  </si>
  <si>
    <t>维生素B1片</t>
  </si>
  <si>
    <t>10mg*100片/瓶</t>
  </si>
  <si>
    <t>广东恒健制药有限公司</t>
  </si>
  <si>
    <t>华中药业股份有限公司</t>
  </si>
  <si>
    <t>天麻素片</t>
  </si>
  <si>
    <t>苏黄止咳胶囊</t>
  </si>
  <si>
    <t>0.45g*24粒/盒</t>
  </si>
  <si>
    <t>扬子江药业集团北京海燕药业有限公司</t>
  </si>
  <si>
    <t>奥氮平片</t>
  </si>
  <si>
    <t>合肥英太制药有限公司</t>
  </si>
  <si>
    <t>浙江华海药业股份有限公司</t>
  </si>
  <si>
    <t>盐酸氨溴索颗粒</t>
  </si>
  <si>
    <t>脑栓通胶囊</t>
  </si>
  <si>
    <t>孟鲁司特钠颗粒</t>
  </si>
  <si>
    <t>复方甲氧那明胶囊</t>
  </si>
  <si>
    <t>小柴胡颗粒</t>
  </si>
  <si>
    <t>10g*10袋</t>
  </si>
  <si>
    <t>江西汪氏药业有限公司</t>
  </si>
  <si>
    <t>10g*7袋</t>
  </si>
  <si>
    <t>四川子仁制药有限公司</t>
  </si>
  <si>
    <t>10g*9袋/盒</t>
  </si>
  <si>
    <t>广西吉民堂药业有限公司</t>
  </si>
  <si>
    <t>2.5g*8袋/盒</t>
  </si>
  <si>
    <t>广西嘉进药业股份有限公司</t>
  </si>
  <si>
    <t>四磨汤口服液</t>
  </si>
  <si>
    <t>10ml*8支/盒</t>
  </si>
  <si>
    <t>湖南汉森制药股份有限公司</t>
  </si>
  <si>
    <t>麻章区医保定点医药机构3月药品价格信息监测一览表（一级公立医疗机构）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</si>
  <si>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</si>
  <si>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</si>
  <si>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</si>
  <si>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</si>
  <si>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</si>
  <si>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</si>
  <si>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</si>
  <si>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是</t>
  </si>
  <si>
    <t>50mg*30片 /盒</t>
  </si>
  <si>
    <t>0.1g*100片 /瓶</t>
  </si>
  <si>
    <t>50mg*15片*4板/盒</t>
  </si>
  <si>
    <t>50mg*60片/盒</t>
  </si>
  <si>
    <t>湖南千金湘江药业股份有限公司</t>
  </si>
  <si>
    <t>(0.4ml:1.2mg)0.3%*15支/盒</t>
  </si>
  <si>
    <t>成都普什制药有限公司</t>
  </si>
  <si>
    <t>0.25g*24粒/盒</t>
  </si>
  <si>
    <t>山东新华制药股份有限公司</t>
  </si>
  <si>
    <t>0.25g*60粒/瓶</t>
  </si>
  <si>
    <t>广东华南药业集团有限公司</t>
  </si>
  <si>
    <t>20mg/粒*28粒/盒</t>
  </si>
  <si>
    <t>烟台鲁银药业有限公司</t>
  </si>
  <si>
    <t>海南海灵化学制药有限公司</t>
  </si>
  <si>
    <t>5mg*42片/盒</t>
  </si>
  <si>
    <t>湖南千金协力药业有限公司</t>
  </si>
  <si>
    <t>0.55g*24片/盒</t>
  </si>
  <si>
    <t>湖北慧海希康制药有限公司</t>
  </si>
  <si>
    <t>上海新亚药业闵行有限公司</t>
  </si>
  <si>
    <t>浙江华润三九众益制药有限公司</t>
  </si>
  <si>
    <t>30mg*60片/盒</t>
  </si>
  <si>
    <t>山东鲁抗医药集团赛特有限责任公司</t>
  </si>
  <si>
    <t>河南同源制药有限公司</t>
  </si>
  <si>
    <t>10mg*100片/盒</t>
  </si>
  <si>
    <t>广东南国药业股份有限公司</t>
  </si>
  <si>
    <t>福州海王福药制药有限公司</t>
  </si>
  <si>
    <t>广东南国药业有限公司</t>
  </si>
  <si>
    <t>10mg*20片/盒</t>
  </si>
  <si>
    <t>北京天衡药物研究院南阳天衡制药厂</t>
  </si>
  <si>
    <t>15mg*24袋/盒</t>
  </si>
  <si>
    <t>天津梅花生物医药科技有限公司</t>
  </si>
  <si>
    <t>48粒/瓶</t>
  </si>
  <si>
    <t>长兴制药股份有限公司</t>
  </si>
  <si>
    <t>4.86g*9袋/盒</t>
  </si>
  <si>
    <t>云南海沣药业有限公司</t>
  </si>
  <si>
    <t>4g*12袋/盒</t>
  </si>
  <si>
    <t>北京九龙制药有限公司</t>
  </si>
  <si>
    <t>2.5g*10袋/盒</t>
  </si>
  <si>
    <t>麻章区医保定点医药机构3月药品价格信息监测一览表（一级私立医疗机构）</t>
  </si>
  <si>
    <t>湛江粤好血液透析有限公司</t>
  </si>
  <si>
    <t>湛江麻章辉文医院</t>
  </si>
  <si>
    <t>湛江麻章喜来康医院</t>
  </si>
  <si>
    <t>湛江麻章博爱医院</t>
  </si>
  <si>
    <t>湛江粤好血液
透析有限公司</t>
  </si>
  <si>
    <t>湛江麻章
辉文医院</t>
  </si>
  <si>
    <t>湛江麻章
喜来康医院</t>
  </si>
  <si>
    <t>湛江麻章
博爱医院</t>
  </si>
  <si>
    <t>石药集团欧意药业有限公司</t>
  </si>
  <si>
    <t>50mg*60s/盒</t>
  </si>
  <si>
    <t>10ml*支</t>
  </si>
  <si>
    <t>德国URSAPHARM Arzneimittel GmbH</t>
  </si>
  <si>
    <t>5ml：5mg/支</t>
  </si>
  <si>
    <t>山东鲁抗医药股份有限公司</t>
  </si>
  <si>
    <t>20mg*12粒/盒</t>
  </si>
  <si>
    <t>山西好医生药业有限公司</t>
  </si>
  <si>
    <t>20mg*14s/瓶</t>
  </si>
  <si>
    <t>5mg*7s/盒</t>
  </si>
  <si>
    <t>30mg*30片/盒</t>
  </si>
  <si>
    <t>10ml*12支/盒</t>
  </si>
  <si>
    <t>10g*6袋/盒</t>
  </si>
  <si>
    <t>康美保宁（四川）制药有限公司</t>
  </si>
  <si>
    <t>10g*10包/盒</t>
  </si>
  <si>
    <t>包</t>
  </si>
  <si>
    <t>广州白云山光华制药股份有限公司</t>
  </si>
  <si>
    <t>麻章区部分医保定点连锁药店3月药品价格信息监测一览表</t>
  </si>
  <si>
    <t>湛江天马大药房连锁有限公司
民乐分店</t>
  </si>
  <si>
    <t>湛江大参林连锁药店有限公司
麻章分店</t>
  </si>
  <si>
    <t>湛江黄府大药房连锁有限公司
麻章分店</t>
  </si>
  <si>
    <t>广东春天一百连锁药店有限公司
麻章城邦二店</t>
  </si>
  <si>
    <t>湛江凯大医药连锁有限公司
麻章民乐分店</t>
  </si>
  <si>
    <t>湛江天马大药房
连锁有限公司
民乐分店</t>
  </si>
  <si>
    <t>湛江大参林连锁
药店有限公司
麻章分店</t>
  </si>
  <si>
    <t>湛江黄府大药房
连锁有限公司
麻章分店</t>
  </si>
  <si>
    <t>广东春天一百连锁药店有限公司麻章城邦二店</t>
  </si>
  <si>
    <t>湛江凯大医药
连锁有限公司
麻章民乐分店</t>
  </si>
  <si>
    <t>杭州中美华东制药江东有限公司</t>
  </si>
  <si>
    <t>50mg/片*30片/盒</t>
  </si>
  <si>
    <t>50mg*28片/盒</t>
  </si>
  <si>
    <t>辽宁鑫善源药业有限公司</t>
  </si>
  <si>
    <t>50mg*48片/盒</t>
  </si>
  <si>
    <t>0.1%（10ml:10mg)*10ml/支</t>
  </si>
  <si>
    <t>URSAPHARM Arzneimittel GmbH</t>
  </si>
  <si>
    <t>0.8ml:0.8mg(0.1%)*10支</t>
  </si>
  <si>
    <t>山东博士伦福瑞达制药有限公司</t>
  </si>
  <si>
    <t>5ml：5mg（0.1%）/支</t>
  </si>
  <si>
    <t>0.1%（0.4ml:0.4mg）/支*10支/盒</t>
  </si>
  <si>
    <t>江西珍视明药业有限公司</t>
  </si>
  <si>
    <t>0.25g*20粒/盒</t>
  </si>
  <si>
    <t>国药集团汕头金石制药有限公司</t>
  </si>
  <si>
    <t>海南海力制药有限公司</t>
  </si>
  <si>
    <t>山东淄博新达制药有限公司</t>
  </si>
  <si>
    <t>0.25g*10粒/盒</t>
  </si>
  <si>
    <t>佛山手心制药有限公司</t>
  </si>
  <si>
    <t>250mg*10粒/盒</t>
  </si>
  <si>
    <t>阿特维斯（佛山）制药有限公司</t>
  </si>
  <si>
    <t>1%*15g(10g:0.1g)/支</t>
  </si>
  <si>
    <t>福元药业有限公司</t>
  </si>
  <si>
    <t>1%*30g/支</t>
  </si>
  <si>
    <t>江苏福邦药业有限公司</t>
  </si>
  <si>
    <t>15g/支</t>
  </si>
  <si>
    <t>重庆科瑞制药(集团)有限公司</t>
  </si>
  <si>
    <t>20mg*14粒/盒</t>
  </si>
  <si>
    <t>海南海神同洲制药有限公司</t>
  </si>
  <si>
    <t>20mg*30粒/盒</t>
  </si>
  <si>
    <t>湖南迪诺制药股份有限公司</t>
  </si>
  <si>
    <t>济南明鑫制药股份有限公司</t>
  </si>
  <si>
    <t>20mg*60粒/盒</t>
  </si>
  <si>
    <t>蚌埠丰原涂山制药有限公司</t>
  </si>
  <si>
    <t>20mg*24粒/瓶</t>
  </si>
  <si>
    <t>20mg*21粒/瓶</t>
  </si>
  <si>
    <t>江苏鹏鹞药业有限公司</t>
  </si>
  <si>
    <t>20mg*18粒/瓶</t>
  </si>
  <si>
    <t>中山可可康制药有限公司</t>
  </si>
  <si>
    <t>5mg*21片/盒</t>
  </si>
  <si>
    <t>江西制药有限责任公司</t>
  </si>
  <si>
    <t>北京红林制药有限公司</t>
  </si>
  <si>
    <t>湖北潜龙药业有限公司</t>
  </si>
  <si>
    <t>0.55g*10粒*3板/盒</t>
  </si>
  <si>
    <t>湖北惠海希康制药有限公司</t>
  </si>
  <si>
    <t>0.35g*24粒/盒</t>
  </si>
  <si>
    <t>河北百善药业有限公司</t>
  </si>
  <si>
    <t>0.25g*12片/盒</t>
  </si>
  <si>
    <t>石家庄四药有限公司</t>
  </si>
  <si>
    <t>葵花药业集团(衡水)得菲尔有限公司</t>
  </si>
  <si>
    <t>30mg*40片/盒</t>
  </si>
  <si>
    <t>万特制药(海南)有限公司</t>
  </si>
  <si>
    <t>山东司邦得制药有限公司</t>
  </si>
  <si>
    <t>施维雅(天津)制药有限公司</t>
  </si>
  <si>
    <t>15g*8袋/盒</t>
  </si>
  <si>
    <t>北京同仁堂天然药物(唐山)有限公司</t>
  </si>
  <si>
    <t>15g*15袋/盒</t>
  </si>
  <si>
    <t>广西维威制药有限公司</t>
  </si>
  <si>
    <t>江西桔王药业有限公司</t>
  </si>
  <si>
    <t>广西润达制药股份有限公司</t>
  </si>
  <si>
    <t>葵花药业集团(襄阳)隆中有限公司</t>
  </si>
  <si>
    <t>15g*9袋/盒</t>
  </si>
  <si>
    <t>四川依科制药有限公司</t>
  </si>
  <si>
    <t>广东化州中药厂制药有限公司</t>
  </si>
  <si>
    <t>广州市香雪制药股份有限公司</t>
  </si>
  <si>
    <t>杭州华润老桐君药业有限公司</t>
  </si>
  <si>
    <t>安徽华润金蟾药业有限公司</t>
  </si>
  <si>
    <t>远大医药黄石飞云制药有限公司</t>
  </si>
  <si>
    <t>10ml*16支/盒</t>
  </si>
  <si>
    <t>10mg*105片/瓶</t>
  </si>
  <si>
    <t>陕西颐生堂药业有限公司</t>
  </si>
  <si>
    <t>25mg*24片/盒</t>
  </si>
  <si>
    <t>昆药集团股份有限公司</t>
  </si>
  <si>
    <t>0.45g*18粒/盒</t>
  </si>
  <si>
    <t>10mg*7片/盒</t>
  </si>
  <si>
    <t>江苏豪森药业集团有限公司</t>
  </si>
  <si>
    <t>江苏豪森药业股份有限公司</t>
  </si>
  <si>
    <t>0.4g*27粒/盒</t>
  </si>
  <si>
    <t>广东众生药业股份有限公司</t>
  </si>
  <si>
    <t>24粒/瓶</t>
  </si>
  <si>
    <t>60粒/瓶</t>
  </si>
  <si>
    <t>第一三共制药（上海）有限公司</t>
  </si>
  <si>
    <t>10g *10包/盒</t>
  </si>
  <si>
    <t>广州王老吉药业股份有限公司</t>
  </si>
  <si>
    <t>10g*10袋/盒</t>
  </si>
  <si>
    <t>2.5g*12袋(无蔗糖)/盒</t>
  </si>
  <si>
    <t>华润三九医药股份有限公司</t>
  </si>
  <si>
    <t>4g*10袋/盒</t>
  </si>
  <si>
    <t>麻章区部分医保定点零售药店3月药品价格信息监测一览表</t>
  </si>
  <si>
    <t>湛江市麻章瑞和堂药房有限公司</t>
  </si>
  <si>
    <t>湛江市麻章区和盛药房有限公司</t>
  </si>
  <si>
    <t>湛江市麻章区园和大药房有限公司</t>
  </si>
  <si>
    <t>湛江市麻章区巍仁大药房有限公司</t>
  </si>
  <si>
    <t>0.1%*5ml/支</t>
  </si>
  <si>
    <t>长春迪瑞制药有限公司</t>
  </si>
  <si>
    <t>5ml:5mg／盒</t>
  </si>
  <si>
    <t>毫克</t>
  </si>
  <si>
    <t>广州白云山医药集团股份有限公司白云山制药总厂</t>
  </si>
  <si>
    <t>10g/支</t>
  </si>
  <si>
    <t>黑龙江诺捷制药业责任有限公司</t>
  </si>
  <si>
    <t>20mg*40粒/瓶</t>
  </si>
  <si>
    <t>吉林道君药业股份有限公司</t>
  </si>
  <si>
    <t>5mg*7粒/盒</t>
  </si>
  <si>
    <t>晖致制药(大连)有限公司</t>
  </si>
  <si>
    <t>0.25g*6片／盒</t>
  </si>
  <si>
    <t>浙江亚太药业股份有限公司</t>
  </si>
  <si>
    <t>杭州千金药业有限公司</t>
  </si>
  <si>
    <t>北京同仁堂天然药物（唐山）有限公司</t>
  </si>
  <si>
    <t>北京华润高科天然药物有限公司</t>
  </si>
  <si>
    <t>4mg*10袋/盒</t>
  </si>
  <si>
    <t>浙江诺得药业有限公司</t>
  </si>
  <si>
    <t>12.5mg:7mg:25mg:2mg*60粒／盒</t>
  </si>
  <si>
    <t>广州白云山和记黄埔中药（亳州）有限公司</t>
  </si>
  <si>
    <t>江西德上制药股份有限公司</t>
  </si>
  <si>
    <t>恒拓集团南宁仁盛制药有限公司</t>
  </si>
  <si>
    <t>麻章区医保定点医药机构3月医用耗材价格信息监测一览表（二级私立医疗机构）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</si>
  <si>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</si>
  <si>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</si>
  <si>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</si>
  <si>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</si>
  <si>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</si>
  <si>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</si>
  <si>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骨科脊柱</t>
  </si>
  <si>
    <t>脊柱用骨水泥</t>
  </si>
  <si>
    <t>一次性使用静脉留置针等九类低值医用耗材</t>
  </si>
  <si>
    <t>血清管（橘红色/红色头盖）</t>
  </si>
  <si>
    <t>5ml 
（无添加剂）</t>
  </si>
  <si>
    <t>苏械注准20152221307</t>
  </si>
  <si>
    <t>江苏康捷医疗器械有限公司</t>
  </si>
  <si>
    <t>5ml (无添加剂）红色</t>
  </si>
  <si>
    <t>鲁械注准20192220657</t>
  </si>
  <si>
    <t>山东天爱医疗器械有限公司</t>
  </si>
  <si>
    <t>5ml(无抗凝剂）红色</t>
  </si>
  <si>
    <t>鲁械注准20162220477</t>
  </si>
  <si>
    <t>山东省成武县永康医用制品有限公司</t>
  </si>
  <si>
    <t>密闭式留置针（防针刺型，含无针接口式连接件）</t>
  </si>
  <si>
    <t>20G</t>
  </si>
  <si>
    <t>国械注准20173140907</t>
  </si>
  <si>
    <t>威海洁瑞医用制品有限公司</t>
  </si>
  <si>
    <t>22G</t>
  </si>
  <si>
    <t>国械注准20153141532</t>
  </si>
  <si>
    <t>广东百合医疗科技股份有限公司</t>
  </si>
  <si>
    <t>24G</t>
  </si>
  <si>
    <t>一次性使用腹腔镜用穿刺器</t>
  </si>
  <si>
    <t>穿刺器套装</t>
  </si>
  <si>
    <t>输注泵</t>
  </si>
  <si>
    <t>机械泵</t>
  </si>
  <si>
    <t>100ml</t>
  </si>
  <si>
    <t>个</t>
  </si>
  <si>
    <t>国械注准20173544579</t>
  </si>
  <si>
    <t>江西洪达医疗器械集团有限公司</t>
  </si>
  <si>
    <t>0（免费的）</t>
  </si>
  <si>
    <t>一次性使用输液器</t>
  </si>
  <si>
    <t>微孔过滤输液器（含DEHP）— 一次性使用精密过滤输液器 带针</t>
  </si>
  <si>
    <t>套</t>
  </si>
  <si>
    <t>国械注准20193141756</t>
  </si>
  <si>
    <t>S2D2S0.6x25RWLB5.0UM</t>
  </si>
  <si>
    <t>国械注准20153141772</t>
  </si>
  <si>
    <t>江西科伦医疗器械制造有限公司</t>
  </si>
  <si>
    <t>外周介入类</t>
  </si>
  <si>
    <t>腔静脉滤器</t>
  </si>
  <si>
    <t>麻章区医保定点医药机构3月医用耗材价格信息监测一览表（一级公立医疗机构）</t>
  </si>
  <si>
    <t>广东省国营湖光农场医院</t>
  </si>
  <si>
    <t>5ml（ 无添加剂）13*100</t>
  </si>
  <si>
    <t>苏械注准
20152221361</t>
  </si>
  <si>
    <t>江苏康健医疗用品有限公司</t>
  </si>
  <si>
    <t>5ml （无添加剂）</t>
  </si>
  <si>
    <t>泸械注准
20202220190</t>
  </si>
  <si>
    <t>上海正邦医疗科技有限公司</t>
  </si>
  <si>
    <t>5ml/支</t>
  </si>
  <si>
    <t>苏械注准
20162220527</t>
  </si>
  <si>
    <t>江苏宇力医疗器械有限公司</t>
  </si>
  <si>
    <t>2ml/支</t>
  </si>
  <si>
    <r>
      <rPr>
        <sz val="12"/>
        <rFont val="Segoe UI"/>
        <charset val="134"/>
      </rPr>
      <t>24GIVS-YIV</t>
    </r>
    <r>
      <rPr>
        <sz val="12"/>
        <rFont val="宋体"/>
        <charset val="134"/>
      </rPr>
      <t>（黄色）</t>
    </r>
  </si>
  <si>
    <t>国械注准
20173141589</t>
  </si>
  <si>
    <t>江西丰临医用器械有限公司</t>
  </si>
  <si>
    <t>22GIVS-YIV</t>
  </si>
  <si>
    <t>22G*25mm 普通型</t>
  </si>
  <si>
    <t>国械注准
202203170417</t>
  </si>
  <si>
    <t>广东百合医疗科技有限公司</t>
  </si>
  <si>
    <t>24G（0.75x19mm)</t>
  </si>
  <si>
    <t>国械注准
20223140621</t>
  </si>
  <si>
    <t>0.6*24 
TWLB A1-4J5TS</t>
  </si>
  <si>
    <t>国械注准
20173140512</t>
  </si>
  <si>
    <t>0.55*19 
RLB</t>
  </si>
  <si>
    <t>0.55*19   
JT-ZJ-1 C1</t>
  </si>
  <si>
    <t>国械注准
20173140960</t>
  </si>
  <si>
    <t>上海金塔医用器材有限公司</t>
  </si>
  <si>
    <t>麻章区医保定点医药机构3月医用耗材价格信息监测一览表（一级私立医疗机构）</t>
  </si>
  <si>
    <t>5ml
（无添加)</t>
  </si>
  <si>
    <t>苏械注准20222220782</t>
  </si>
  <si>
    <t>江苏华夏瑞泰医疗器械有限公司</t>
  </si>
  <si>
    <t>SK-901 EX</t>
  </si>
  <si>
    <t>台</t>
  </si>
  <si>
    <t>粤械注准20142540188</t>
  </si>
  <si>
    <t>深圳迈瑞生物医疗电子股份有限公司</t>
  </si>
  <si>
    <t>国械注准20173660823</t>
  </si>
  <si>
    <t>湖北仙明医疗器械有限公司</t>
  </si>
  <si>
    <t>江西洪达医器械集团有限公司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</si>
</sst>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2"/>
      <name val="Segoe U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sz val="12"/>
      <color rgb="FF000000"/>
      <name val="Microsoft YaHei"/>
      <charset val="134"/>
    </font>
    <font>
      <sz val="24"/>
      <color theme="1"/>
      <name val="宋体"/>
      <charset val="134"/>
      <scheme val="minor"/>
    </font>
    <font>
      <sz val="12"/>
      <color rgb="FFFF0000"/>
      <name val="Microsoft YaHei"/>
      <charset val="134"/>
    </font>
    <font>
      <sz val="14"/>
      <name val="Microsoft YaHei"/>
      <charset val="134"/>
    </font>
    <font>
      <b/>
      <sz val="14"/>
      <name val="Microsoft YaHei"/>
      <charset val="134"/>
    </font>
    <font>
      <sz val="2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name val="Arial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Fill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zoomScale="85" zoomScaleNormal="85" topLeftCell="A22" workbookViewId="0">
      <selection activeCell="C5" sqref="$A5:$XFD40"/>
    </sheetView>
  </sheetViews>
  <sheetFormatPr defaultColWidth="9" defaultRowHeight="14.25"/>
  <cols>
    <col min="1" max="1" width="5.44166666666667" style="2" customWidth="1"/>
    <col min="2" max="2" width="22.9666666666667" style="2" customWidth="1"/>
    <col min="3" max="3" width="11.75" style="3" customWidth="1"/>
    <col min="4" max="4" width="24.1583333333333" style="3" customWidth="1"/>
    <col min="5" max="5" width="18.3916666666667" style="3" customWidth="1"/>
    <col min="6" max="6" width="40.85" style="3" customWidth="1"/>
    <col min="7" max="7" width="36.175" style="3" customWidth="1"/>
    <col min="8" max="8" width="39.9" style="3" customWidth="1"/>
    <col min="9" max="9" width="21.1583333333333" style="30" customWidth="1"/>
    <col min="10" max="10" width="21.1166666666667" style="30" customWidth="1"/>
    <col min="11" max="11" width="17.5583333333333" style="30" customWidth="1"/>
  </cols>
  <sheetData>
    <row r="1" ht="30" customHeight="1" spans="1:11">
      <c r="A1" s="32" t="s">
        <v>0</v>
      </c>
      <c r="B1" s="57"/>
      <c r="C1" s="32"/>
      <c r="D1" s="32"/>
      <c r="E1" s="32"/>
      <c r="F1" s="32"/>
      <c r="G1" s="32"/>
      <c r="H1" s="32"/>
      <c r="I1" s="36"/>
      <c r="J1" s="36"/>
      <c r="K1" s="36"/>
    </row>
    <row r="2" ht="30" customHeight="1" spans="1:11">
      <c r="A2" s="32"/>
      <c r="B2" s="57"/>
      <c r="C2" s="32"/>
      <c r="D2" s="32"/>
      <c r="E2" s="32"/>
      <c r="F2" s="32"/>
      <c r="G2" s="32"/>
      <c r="H2" s="32"/>
      <c r="I2" s="36"/>
      <c r="J2" s="36"/>
      <c r="K2" s="36"/>
    </row>
    <row r="3" s="2" customFormat="1" ht="35" customHeight="1" spans="1:11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3" t="s">
        <v>9</v>
      </c>
      <c r="J3" s="13" t="s">
        <v>10</v>
      </c>
      <c r="K3" s="13" t="s">
        <v>11</v>
      </c>
    </row>
    <row r="4" s="2" customFormat="1" ht="35" customHeight="1" spans="1:11">
      <c r="A4" s="6"/>
      <c r="B4" s="6"/>
      <c r="C4" s="8"/>
      <c r="D4" s="6"/>
      <c r="E4" s="6"/>
      <c r="F4" s="48" t="s">
        <v>12</v>
      </c>
      <c r="G4" s="49"/>
      <c r="H4" s="58"/>
      <c r="I4" s="13" t="s">
        <v>13</v>
      </c>
      <c r="J4" s="13"/>
      <c r="K4" s="13"/>
    </row>
    <row r="5" s="19" customFormat="1" ht="35" customHeight="1" spans="1:11">
      <c r="A5" s="15">
        <v>1</v>
      </c>
      <c r="B5" s="15" t="s">
        <v>14</v>
      </c>
      <c r="C5" s="47" t="s">
        <v>15</v>
      </c>
      <c r="D5" s="9" t="s">
        <v>16</v>
      </c>
      <c r="E5" s="9" t="s">
        <v>17</v>
      </c>
      <c r="F5" s="9"/>
      <c r="G5" s="9" t="s">
        <v>18</v>
      </c>
      <c r="H5" s="9"/>
      <c r="I5" s="14"/>
      <c r="J5" s="14">
        <v>0.352</v>
      </c>
      <c r="K5" s="14"/>
    </row>
    <row r="6" s="19" customFormat="1" ht="35" customHeight="1" spans="1:11">
      <c r="A6" s="16"/>
      <c r="B6" s="16"/>
      <c r="C6" s="47" t="s">
        <v>15</v>
      </c>
      <c r="D6" s="9" t="s">
        <v>19</v>
      </c>
      <c r="E6" s="9" t="s">
        <v>17</v>
      </c>
      <c r="F6" s="9"/>
      <c r="G6" s="9"/>
      <c r="H6" s="9" t="s">
        <v>20</v>
      </c>
      <c r="I6" s="14"/>
      <c r="J6" s="14"/>
      <c r="K6" s="14">
        <v>0.425667</v>
      </c>
    </row>
    <row r="7" s="19" customFormat="1" ht="35" customHeight="1" spans="1:11">
      <c r="A7" s="9">
        <v>2</v>
      </c>
      <c r="B7" s="15" t="s">
        <v>21</v>
      </c>
      <c r="C7" s="9" t="s">
        <v>15</v>
      </c>
      <c r="D7" s="9" t="s">
        <v>22</v>
      </c>
      <c r="E7" s="9" t="s">
        <v>23</v>
      </c>
      <c r="F7" s="9" t="s">
        <v>24</v>
      </c>
      <c r="G7" s="9"/>
      <c r="H7" s="9"/>
      <c r="I7" s="14">
        <v>26</v>
      </c>
      <c r="J7" s="14"/>
      <c r="K7" s="14"/>
    </row>
    <row r="8" s="19" customFormat="1" ht="35" customHeight="1" spans="1:11">
      <c r="A8" s="9"/>
      <c r="B8" s="16"/>
      <c r="C8" s="9" t="s">
        <v>15</v>
      </c>
      <c r="D8" s="9" t="s">
        <v>22</v>
      </c>
      <c r="E8" s="9" t="s">
        <v>23</v>
      </c>
      <c r="F8" s="9" t="s">
        <v>25</v>
      </c>
      <c r="G8" s="9"/>
      <c r="H8" s="9"/>
      <c r="I8" s="14">
        <v>25</v>
      </c>
      <c r="J8" s="14"/>
      <c r="K8" s="14"/>
    </row>
    <row r="9" s="56" customFormat="1" ht="35" customHeight="1" spans="1:11">
      <c r="A9" s="9">
        <v>3</v>
      </c>
      <c r="B9" s="15" t="s">
        <v>26</v>
      </c>
      <c r="C9" s="9"/>
      <c r="D9" s="9"/>
      <c r="E9" s="9"/>
      <c r="F9" s="9"/>
      <c r="G9" s="9"/>
      <c r="H9" s="9"/>
      <c r="I9" s="14"/>
      <c r="J9" s="14"/>
      <c r="K9" s="14"/>
    </row>
    <row r="10" s="19" customFormat="1" ht="35" customHeight="1" spans="1:11">
      <c r="A10" s="9">
        <v>4</v>
      </c>
      <c r="B10" s="15" t="s">
        <v>27</v>
      </c>
      <c r="C10" s="9" t="s">
        <v>15</v>
      </c>
      <c r="D10" s="9" t="s">
        <v>28</v>
      </c>
      <c r="E10" s="9" t="s">
        <v>23</v>
      </c>
      <c r="F10" s="9" t="s">
        <v>29</v>
      </c>
      <c r="G10" s="9"/>
      <c r="H10" s="9"/>
      <c r="I10" s="14">
        <v>26.65</v>
      </c>
      <c r="J10" s="14"/>
      <c r="K10" s="14"/>
    </row>
    <row r="11" s="19" customFormat="1" ht="35" customHeight="1" spans="1:11">
      <c r="A11" s="11">
        <v>5</v>
      </c>
      <c r="B11" s="15" t="s">
        <v>30</v>
      </c>
      <c r="C11" s="9" t="s">
        <v>15</v>
      </c>
      <c r="D11" s="9" t="s">
        <v>31</v>
      </c>
      <c r="E11" s="9" t="s">
        <v>32</v>
      </c>
      <c r="F11" s="9" t="s">
        <v>33</v>
      </c>
      <c r="G11" s="9" t="s">
        <v>34</v>
      </c>
      <c r="H11" s="9"/>
      <c r="I11" s="14">
        <v>0.23</v>
      </c>
      <c r="J11" s="14">
        <v>0.2</v>
      </c>
      <c r="K11" s="14"/>
    </row>
    <row r="12" s="19" customFormat="1" ht="35" customHeight="1" spans="1:11">
      <c r="A12" s="11"/>
      <c r="B12" s="16"/>
      <c r="C12" s="9" t="s">
        <v>15</v>
      </c>
      <c r="D12" s="9" t="s">
        <v>35</v>
      </c>
      <c r="E12" s="9" t="s">
        <v>32</v>
      </c>
      <c r="F12" s="9" t="s">
        <v>36</v>
      </c>
      <c r="G12" s="9"/>
      <c r="H12" s="9"/>
      <c r="I12" s="14">
        <v>0.2</v>
      </c>
      <c r="J12" s="14"/>
      <c r="K12" s="14"/>
    </row>
    <row r="13" s="19" customFormat="1" ht="35" customHeight="1" spans="1:11">
      <c r="A13" s="34">
        <v>6</v>
      </c>
      <c r="B13" s="15" t="s">
        <v>37</v>
      </c>
      <c r="C13" s="9" t="s">
        <v>15</v>
      </c>
      <c r="D13" s="9" t="s">
        <v>38</v>
      </c>
      <c r="E13" s="9" t="s">
        <v>17</v>
      </c>
      <c r="F13" s="9" t="s">
        <v>39</v>
      </c>
      <c r="G13" s="9"/>
      <c r="H13" s="9" t="s">
        <v>40</v>
      </c>
      <c r="I13" s="14">
        <v>0.07</v>
      </c>
      <c r="J13" s="14"/>
      <c r="K13" s="14">
        <v>3.0871</v>
      </c>
    </row>
    <row r="14" s="19" customFormat="1" ht="35" customHeight="1" spans="1:11">
      <c r="A14" s="35"/>
      <c r="B14" s="16"/>
      <c r="C14" s="9" t="s">
        <v>15</v>
      </c>
      <c r="D14" s="9" t="s">
        <v>41</v>
      </c>
      <c r="E14" s="9" t="s">
        <v>17</v>
      </c>
      <c r="F14" s="9" t="s">
        <v>42</v>
      </c>
      <c r="G14" s="9"/>
      <c r="H14" s="9"/>
      <c r="I14" s="14">
        <v>0.23</v>
      </c>
      <c r="J14" s="14"/>
      <c r="K14" s="14"/>
    </row>
    <row r="15" s="19" customFormat="1" ht="35" customHeight="1" spans="1:11">
      <c r="A15" s="35"/>
      <c r="B15" s="16"/>
      <c r="C15" s="9" t="s">
        <v>15</v>
      </c>
      <c r="D15" s="9" t="s">
        <v>43</v>
      </c>
      <c r="E15" s="9" t="s">
        <v>17</v>
      </c>
      <c r="F15" s="9" t="s">
        <v>44</v>
      </c>
      <c r="G15" s="9"/>
      <c r="H15" s="9"/>
      <c r="I15" s="14">
        <v>0.12</v>
      </c>
      <c r="J15" s="14"/>
      <c r="K15" s="14"/>
    </row>
    <row r="16" s="19" customFormat="1" ht="35" customHeight="1" spans="1:11">
      <c r="A16" s="46"/>
      <c r="B16" s="17"/>
      <c r="C16" s="47" t="s">
        <v>15</v>
      </c>
      <c r="D16" s="9" t="s">
        <v>45</v>
      </c>
      <c r="E16" s="9" t="s">
        <v>17</v>
      </c>
      <c r="F16" s="9"/>
      <c r="G16" s="9" t="s">
        <v>46</v>
      </c>
      <c r="H16" s="9"/>
      <c r="I16" s="14"/>
      <c r="J16" s="14">
        <v>0.055</v>
      </c>
      <c r="K16" s="14"/>
    </row>
    <row r="17" s="19" customFormat="1" ht="35" customHeight="1" spans="1:11">
      <c r="A17" s="9">
        <v>7</v>
      </c>
      <c r="B17" s="9" t="s">
        <v>47</v>
      </c>
      <c r="C17" s="47"/>
      <c r="D17" s="9"/>
      <c r="E17" s="9"/>
      <c r="F17" s="9"/>
      <c r="G17" s="9"/>
      <c r="H17" s="9"/>
      <c r="I17" s="14"/>
      <c r="J17" s="14"/>
      <c r="K17" s="14"/>
    </row>
    <row r="18" s="19" customFormat="1" ht="35" customHeight="1" spans="1:11">
      <c r="A18" s="9">
        <v>8</v>
      </c>
      <c r="B18" s="9" t="s">
        <v>48</v>
      </c>
      <c r="C18" s="9"/>
      <c r="D18" s="9"/>
      <c r="E18" s="9"/>
      <c r="F18" s="9"/>
      <c r="G18" s="9"/>
      <c r="H18" s="9"/>
      <c r="I18" s="14"/>
      <c r="J18" s="14"/>
      <c r="K18" s="14"/>
    </row>
    <row r="19" s="19" customFormat="1" ht="35" customHeight="1" spans="1:11">
      <c r="A19" s="11">
        <v>9</v>
      </c>
      <c r="B19" s="9" t="s">
        <v>49</v>
      </c>
      <c r="C19" s="47" t="s">
        <v>15</v>
      </c>
      <c r="D19" s="9" t="s">
        <v>50</v>
      </c>
      <c r="E19" s="9" t="s">
        <v>17</v>
      </c>
      <c r="F19" s="9"/>
      <c r="G19" s="9" t="s">
        <v>51</v>
      </c>
      <c r="H19" s="9"/>
      <c r="I19" s="14"/>
      <c r="J19" s="14">
        <v>8.5</v>
      </c>
      <c r="K19" s="14"/>
    </row>
    <row r="20" s="19" customFormat="1" ht="35" customHeight="1" spans="1:11">
      <c r="A20" s="11"/>
      <c r="B20" s="9"/>
      <c r="C20" s="47" t="s">
        <v>15</v>
      </c>
      <c r="D20" s="9" t="s">
        <v>50</v>
      </c>
      <c r="E20" s="9" t="s">
        <v>17</v>
      </c>
      <c r="F20" s="9"/>
      <c r="G20" s="9" t="s">
        <v>46</v>
      </c>
      <c r="H20" s="9"/>
      <c r="I20" s="14"/>
      <c r="J20" s="14">
        <v>0.568</v>
      </c>
      <c r="K20" s="59"/>
    </row>
    <row r="21" s="19" customFormat="1" ht="35" customHeight="1" spans="1:11">
      <c r="A21" s="34">
        <v>10</v>
      </c>
      <c r="B21" s="15" t="s">
        <v>52</v>
      </c>
      <c r="C21" s="47" t="s">
        <v>15</v>
      </c>
      <c r="D21" s="9" t="s">
        <v>53</v>
      </c>
      <c r="E21" s="9" t="s">
        <v>17</v>
      </c>
      <c r="F21" s="9" t="s">
        <v>54</v>
      </c>
      <c r="G21" s="9"/>
      <c r="H21" s="9" t="s">
        <v>55</v>
      </c>
      <c r="I21" s="14">
        <v>1</v>
      </c>
      <c r="J21" s="14"/>
      <c r="K21" s="14">
        <v>1.366333</v>
      </c>
    </row>
    <row r="22" s="19" customFormat="1" ht="35" customHeight="1" spans="1:11">
      <c r="A22" s="9">
        <v>11</v>
      </c>
      <c r="B22" s="9" t="s">
        <v>56</v>
      </c>
      <c r="C22" s="47" t="s">
        <v>15</v>
      </c>
      <c r="D22" s="9" t="s">
        <v>57</v>
      </c>
      <c r="E22" s="9" t="s">
        <v>58</v>
      </c>
      <c r="F22" s="9" t="s">
        <v>59</v>
      </c>
      <c r="G22" s="9"/>
      <c r="H22" s="9" t="s">
        <v>60</v>
      </c>
      <c r="I22" s="14">
        <v>0.57</v>
      </c>
      <c r="J22" s="14"/>
      <c r="K22" s="14">
        <v>2.49</v>
      </c>
    </row>
    <row r="23" s="19" customFormat="1" ht="35" customHeight="1" spans="1:11">
      <c r="A23" s="15">
        <v>12</v>
      </c>
      <c r="B23" s="15" t="s">
        <v>61</v>
      </c>
      <c r="C23" s="47" t="s">
        <v>15</v>
      </c>
      <c r="D23" s="9" t="s">
        <v>62</v>
      </c>
      <c r="E23" s="9" t="s">
        <v>23</v>
      </c>
      <c r="F23" s="9" t="s">
        <v>63</v>
      </c>
      <c r="G23" s="9"/>
      <c r="H23" s="9"/>
      <c r="I23" s="14">
        <v>2.39</v>
      </c>
      <c r="J23" s="14"/>
      <c r="K23" s="59"/>
    </row>
    <row r="24" s="19" customFormat="1" ht="35" customHeight="1" spans="1:11">
      <c r="A24" s="16"/>
      <c r="B24" s="16"/>
      <c r="C24" s="47" t="s">
        <v>15</v>
      </c>
      <c r="D24" s="9" t="s">
        <v>64</v>
      </c>
      <c r="E24" s="9" t="s">
        <v>23</v>
      </c>
      <c r="F24" s="9" t="s">
        <v>65</v>
      </c>
      <c r="G24" s="9"/>
      <c r="H24" s="9"/>
      <c r="I24" s="14">
        <v>2.39</v>
      </c>
      <c r="J24" s="14"/>
      <c r="K24" s="59"/>
    </row>
    <row r="25" s="19" customFormat="1" ht="35" customHeight="1" spans="1:11">
      <c r="A25" s="17"/>
      <c r="B25" s="17"/>
      <c r="C25" s="47" t="s">
        <v>15</v>
      </c>
      <c r="D25" s="9" t="s">
        <v>66</v>
      </c>
      <c r="E25" s="9" t="s">
        <v>23</v>
      </c>
      <c r="F25" s="9" t="s">
        <v>67</v>
      </c>
      <c r="G25" s="9"/>
      <c r="H25" s="9"/>
      <c r="I25" s="14">
        <v>1</v>
      </c>
      <c r="J25" s="14"/>
      <c r="K25" s="59"/>
    </row>
    <row r="26" s="19" customFormat="1" ht="35" customHeight="1" spans="1:11">
      <c r="A26" s="15">
        <v>13</v>
      </c>
      <c r="B26" s="9" t="s">
        <v>68</v>
      </c>
      <c r="C26" s="47" t="s">
        <v>15</v>
      </c>
      <c r="D26" s="9" t="s">
        <v>69</v>
      </c>
      <c r="E26" s="9" t="s">
        <v>17</v>
      </c>
      <c r="F26" s="9" t="s">
        <v>70</v>
      </c>
      <c r="G26" s="9" t="s">
        <v>71</v>
      </c>
      <c r="H26" s="9"/>
      <c r="I26" s="14">
        <v>0.02</v>
      </c>
      <c r="J26" s="14">
        <v>0.021</v>
      </c>
      <c r="K26" s="59"/>
    </row>
    <row r="27" s="19" customFormat="1" ht="35" customHeight="1" spans="1:11">
      <c r="A27" s="9">
        <v>14</v>
      </c>
      <c r="B27" s="15" t="s">
        <v>72</v>
      </c>
      <c r="C27" s="9"/>
      <c r="D27" s="9"/>
      <c r="E27" s="9"/>
      <c r="F27" s="9"/>
      <c r="G27" s="9"/>
      <c r="H27" s="9"/>
      <c r="I27" s="14"/>
      <c r="J27" s="14"/>
      <c r="K27" s="59"/>
    </row>
    <row r="28" s="19" customFormat="1" ht="35" customHeight="1" spans="1:11">
      <c r="A28" s="11">
        <v>15</v>
      </c>
      <c r="B28" s="9" t="s">
        <v>73</v>
      </c>
      <c r="C28" s="47" t="s">
        <v>15</v>
      </c>
      <c r="D28" s="9" t="s">
        <v>74</v>
      </c>
      <c r="E28" s="9" t="s">
        <v>32</v>
      </c>
      <c r="F28" s="9"/>
      <c r="G28" s="9"/>
      <c r="H28" s="9" t="s">
        <v>75</v>
      </c>
      <c r="I28" s="14"/>
      <c r="J28" s="14"/>
      <c r="K28" s="14">
        <v>3.00875</v>
      </c>
    </row>
    <row r="29" s="19" customFormat="1" ht="35" customHeight="1" spans="1:11">
      <c r="A29" s="9">
        <v>16</v>
      </c>
      <c r="B29" s="9" t="s">
        <v>76</v>
      </c>
      <c r="C29" s="47" t="s">
        <v>15</v>
      </c>
      <c r="D29" s="9" t="s">
        <v>41</v>
      </c>
      <c r="E29" s="9" t="s">
        <v>17</v>
      </c>
      <c r="F29" s="9"/>
      <c r="G29" s="9" t="s">
        <v>77</v>
      </c>
      <c r="H29" s="9"/>
      <c r="I29" s="14"/>
      <c r="J29" s="14">
        <v>0.786</v>
      </c>
      <c r="K29" s="59"/>
    </row>
    <row r="30" s="19" customFormat="1" ht="35" customHeight="1" spans="1:11">
      <c r="A30" s="9"/>
      <c r="B30" s="9"/>
      <c r="C30" s="47" t="s">
        <v>15</v>
      </c>
      <c r="D30" s="9" t="s">
        <v>45</v>
      </c>
      <c r="E30" s="9" t="s">
        <v>17</v>
      </c>
      <c r="F30" s="9"/>
      <c r="G30" s="9"/>
      <c r="H30" s="9" t="s">
        <v>78</v>
      </c>
      <c r="I30" s="14"/>
      <c r="J30" s="14"/>
      <c r="K30" s="14">
        <v>0.575</v>
      </c>
    </row>
    <row r="31" s="19" customFormat="1" ht="35" customHeight="1" spans="1:11">
      <c r="A31" s="15">
        <v>17</v>
      </c>
      <c r="B31" s="15" t="s">
        <v>79</v>
      </c>
      <c r="C31" s="9"/>
      <c r="D31" s="9"/>
      <c r="E31" s="9"/>
      <c r="F31" s="9"/>
      <c r="G31" s="9"/>
      <c r="H31" s="9"/>
      <c r="I31" s="14"/>
      <c r="J31" s="14"/>
      <c r="K31" s="59"/>
    </row>
    <row r="32" s="19" customFormat="1" ht="35" customHeight="1" spans="1:11">
      <c r="A32" s="9">
        <v>18</v>
      </c>
      <c r="B32" s="9" t="s">
        <v>80</v>
      </c>
      <c r="C32" s="9"/>
      <c r="D32" s="9"/>
      <c r="E32" s="9"/>
      <c r="F32" s="9"/>
      <c r="G32" s="9"/>
      <c r="H32" s="9"/>
      <c r="I32" s="14"/>
      <c r="J32" s="14"/>
      <c r="K32" s="59"/>
    </row>
    <row r="33" s="19" customFormat="1" ht="35" customHeight="1" spans="1:11">
      <c r="A33" s="15">
        <v>19</v>
      </c>
      <c r="B33" s="9" t="s">
        <v>81</v>
      </c>
      <c r="C33" s="9"/>
      <c r="D33" s="9"/>
      <c r="E33" s="9"/>
      <c r="F33" s="9"/>
      <c r="G33" s="9"/>
      <c r="H33" s="9"/>
      <c r="I33" s="14"/>
      <c r="J33" s="14"/>
      <c r="K33" s="59"/>
    </row>
    <row r="34" s="19" customFormat="1" ht="35" customHeight="1" spans="1:11">
      <c r="A34" s="15">
        <v>20</v>
      </c>
      <c r="B34" s="9" t="s">
        <v>82</v>
      </c>
      <c r="C34" s="9"/>
      <c r="D34" s="9"/>
      <c r="E34" s="9"/>
      <c r="F34" s="9"/>
      <c r="G34" s="9"/>
      <c r="H34" s="9"/>
      <c r="I34" s="14"/>
      <c r="J34" s="14"/>
      <c r="K34" s="59"/>
    </row>
    <row r="35" s="19" customFormat="1" ht="35" customHeight="1" spans="1:11">
      <c r="A35" s="15">
        <v>21</v>
      </c>
      <c r="B35" s="15" t="s">
        <v>83</v>
      </c>
      <c r="C35" s="9" t="s">
        <v>15</v>
      </c>
      <c r="D35" s="9" t="s">
        <v>84</v>
      </c>
      <c r="E35" s="9" t="s">
        <v>58</v>
      </c>
      <c r="F35" s="9" t="s">
        <v>85</v>
      </c>
      <c r="G35" s="9"/>
      <c r="H35" s="9"/>
      <c r="I35" s="14">
        <v>1.49</v>
      </c>
      <c r="J35" s="59"/>
      <c r="K35" s="59"/>
    </row>
    <row r="36" s="19" customFormat="1" ht="35" customHeight="1" spans="1:11">
      <c r="A36" s="16"/>
      <c r="B36" s="16"/>
      <c r="C36" s="9" t="s">
        <v>15</v>
      </c>
      <c r="D36" s="9" t="s">
        <v>86</v>
      </c>
      <c r="E36" s="9" t="s">
        <v>58</v>
      </c>
      <c r="F36" s="9" t="s">
        <v>87</v>
      </c>
      <c r="G36" s="9"/>
      <c r="H36" s="9"/>
      <c r="I36" s="14">
        <v>1.49</v>
      </c>
      <c r="J36" s="59"/>
      <c r="K36" s="59"/>
    </row>
    <row r="37" s="19" customFormat="1" ht="35" customHeight="1" spans="1:11">
      <c r="A37" s="16"/>
      <c r="B37" s="16"/>
      <c r="C37" s="9" t="s">
        <v>15</v>
      </c>
      <c r="D37" s="9" t="s">
        <v>88</v>
      </c>
      <c r="E37" s="9" t="s">
        <v>58</v>
      </c>
      <c r="F37" s="9" t="s">
        <v>89</v>
      </c>
      <c r="G37" s="9"/>
      <c r="H37" s="9"/>
      <c r="I37" s="14">
        <v>1.5</v>
      </c>
      <c r="J37" s="59"/>
      <c r="K37" s="59"/>
    </row>
    <row r="38" s="19" customFormat="1" ht="35" customHeight="1" spans="1:11">
      <c r="A38" s="17"/>
      <c r="B38" s="16"/>
      <c r="C38" s="14" t="s">
        <v>15</v>
      </c>
      <c r="D38" s="14" t="s">
        <v>90</v>
      </c>
      <c r="E38" s="14" t="s">
        <v>58</v>
      </c>
      <c r="F38" s="14"/>
      <c r="G38" s="14"/>
      <c r="H38" s="14" t="s">
        <v>91</v>
      </c>
      <c r="I38" s="59"/>
      <c r="J38" s="59"/>
      <c r="K38" s="14">
        <v>0.9375</v>
      </c>
    </row>
    <row r="39" s="19" customFormat="1" ht="35" customHeight="1" spans="1:11">
      <c r="A39" s="9">
        <v>22</v>
      </c>
      <c r="B39" s="15" t="s">
        <v>92</v>
      </c>
      <c r="C39" s="9" t="s">
        <v>15</v>
      </c>
      <c r="D39" s="9" t="s">
        <v>93</v>
      </c>
      <c r="E39" s="9" t="s">
        <v>23</v>
      </c>
      <c r="F39" s="9" t="s">
        <v>94</v>
      </c>
      <c r="G39" s="9" t="s">
        <v>94</v>
      </c>
      <c r="H39" s="9"/>
      <c r="I39" s="14">
        <v>3</v>
      </c>
      <c r="J39" s="14">
        <v>3.438</v>
      </c>
      <c r="K39" s="59"/>
    </row>
    <row r="40" s="19" customFormat="1" ht="35" customHeight="1" spans="1:11">
      <c r="A40" s="9"/>
      <c r="B40" s="33"/>
      <c r="C40" s="14" t="s">
        <v>15</v>
      </c>
      <c r="D40" s="14" t="s">
        <v>66</v>
      </c>
      <c r="E40" s="14" t="s">
        <v>23</v>
      </c>
      <c r="F40" s="14"/>
      <c r="G40" s="14"/>
      <c r="H40" s="14" t="s">
        <v>94</v>
      </c>
      <c r="I40" s="59"/>
      <c r="J40" s="59"/>
      <c r="K40" s="14">
        <v>1.98</v>
      </c>
    </row>
  </sheetData>
  <mergeCells count="26">
    <mergeCell ref="F4:H4"/>
    <mergeCell ref="I4:K4"/>
    <mergeCell ref="A3:A4"/>
    <mergeCell ref="A5:A6"/>
    <mergeCell ref="A7:A8"/>
    <mergeCell ref="A11:A12"/>
    <mergeCell ref="A13:A16"/>
    <mergeCell ref="A19:A20"/>
    <mergeCell ref="A23:A25"/>
    <mergeCell ref="A29:A30"/>
    <mergeCell ref="A35:A38"/>
    <mergeCell ref="A39:A40"/>
    <mergeCell ref="B3:B4"/>
    <mergeCell ref="B5:B6"/>
    <mergeCell ref="B7:B8"/>
    <mergeCell ref="B11:B12"/>
    <mergeCell ref="B13:B16"/>
    <mergeCell ref="B19:B20"/>
    <mergeCell ref="B23:B25"/>
    <mergeCell ref="B29:B30"/>
    <mergeCell ref="B35:B38"/>
    <mergeCell ref="B39:B40"/>
    <mergeCell ref="C3:C4"/>
    <mergeCell ref="D3:D4"/>
    <mergeCell ref="E3:E4"/>
    <mergeCell ref="A1:K2"/>
  </mergeCells>
  <pageMargins left="0.55" right="0.471527777777778" top="0.550694444444444" bottom="0.511805555555556" header="0.297916666666667" footer="0.297916666666667"/>
  <pageSetup paperSize="9" scale="5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zoomScale="85" zoomScaleNormal="85" topLeftCell="A26" workbookViewId="0">
      <selection activeCell="A34" sqref="$A6:$XFD34"/>
    </sheetView>
  </sheetViews>
  <sheetFormatPr defaultColWidth="9" defaultRowHeight="13.5"/>
  <cols>
    <col min="1" max="1" width="5.90833333333333" customWidth="1"/>
    <col min="2" max="2" width="21.625" customWidth="1"/>
    <col min="3" max="3" width="11.1333333333333" style="3" customWidth="1"/>
    <col min="4" max="4" width="23.95" style="3" customWidth="1"/>
    <col min="5" max="5" width="16.9833333333333" style="3" customWidth="1"/>
    <col min="6" max="6" width="38.1416666666667" style="3" customWidth="1"/>
    <col min="7" max="7" width="28.9" customWidth="1"/>
    <col min="8" max="8" width="36.0833333333333" customWidth="1"/>
    <col min="9" max="9" width="31.5083333333333" customWidth="1"/>
    <col min="10" max="10" width="14.75" style="30" customWidth="1"/>
    <col min="11" max="11" width="14.2666666666667" customWidth="1"/>
    <col min="12" max="12" width="14.7833333333333" customWidth="1"/>
    <col min="13" max="13" width="15.575" customWidth="1"/>
  </cols>
  <sheetData>
    <row r="1" s="43" customFormat="1" ht="30" customHeight="1" spans="1:13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6"/>
      <c r="K1" s="32"/>
      <c r="L1" s="32"/>
      <c r="M1" s="32"/>
    </row>
    <row r="2" s="43" customFormat="1" ht="30" customHeight="1" spans="1:13">
      <c r="A2" s="32"/>
      <c r="B2" s="32"/>
      <c r="C2" s="32"/>
      <c r="D2" s="32"/>
      <c r="E2" s="32"/>
      <c r="F2" s="32"/>
      <c r="G2" s="32"/>
      <c r="H2" s="32"/>
      <c r="I2" s="32"/>
      <c r="J2" s="36"/>
      <c r="K2" s="32"/>
      <c r="L2" s="32"/>
      <c r="M2" s="32"/>
    </row>
    <row r="3" s="2" customFormat="1" ht="35" customHeight="1" spans="1:13">
      <c r="A3" s="6" t="s">
        <v>1</v>
      </c>
      <c r="B3" s="6" t="s">
        <v>2</v>
      </c>
      <c r="C3" s="7" t="s">
        <v>96</v>
      </c>
      <c r="D3" s="6" t="s">
        <v>4</v>
      </c>
      <c r="E3" s="6" t="s">
        <v>97</v>
      </c>
      <c r="F3" s="6" t="s">
        <v>98</v>
      </c>
      <c r="G3" s="6" t="s">
        <v>99</v>
      </c>
      <c r="H3" s="6" t="s">
        <v>100</v>
      </c>
      <c r="I3" s="6" t="s">
        <v>101</v>
      </c>
      <c r="J3" s="13" t="s">
        <v>102</v>
      </c>
      <c r="K3" s="6" t="s">
        <v>99</v>
      </c>
      <c r="L3" s="6" t="s">
        <v>100</v>
      </c>
      <c r="M3" s="6" t="s">
        <v>101</v>
      </c>
    </row>
    <row r="4" s="2" customFormat="1" ht="35" customHeight="1" spans="1:13">
      <c r="A4" s="6"/>
      <c r="B4" s="6"/>
      <c r="C4" s="8"/>
      <c r="D4" s="6"/>
      <c r="E4" s="6"/>
      <c r="F4" s="48" t="s">
        <v>12</v>
      </c>
      <c r="G4" s="49"/>
      <c r="H4" s="49"/>
      <c r="I4" s="49"/>
      <c r="J4" s="13" t="s">
        <v>13</v>
      </c>
      <c r="K4" s="6"/>
      <c r="L4" s="6"/>
      <c r="M4" s="6"/>
    </row>
    <row r="5" s="2" customFormat="1" ht="35" customHeight="1" spans="1:13">
      <c r="A5" s="15">
        <v>1</v>
      </c>
      <c r="B5" s="50" t="s">
        <v>14</v>
      </c>
      <c r="C5" s="9" t="s">
        <v>103</v>
      </c>
      <c r="D5" s="9" t="s">
        <v>104</v>
      </c>
      <c r="E5" s="9" t="s">
        <v>17</v>
      </c>
      <c r="F5" s="9" t="s">
        <v>20</v>
      </c>
      <c r="G5" s="9"/>
      <c r="H5" s="9"/>
      <c r="I5" s="9"/>
      <c r="J5" s="14">
        <v>0.2503</v>
      </c>
      <c r="K5" s="54"/>
      <c r="L5" s="54"/>
      <c r="M5" s="54"/>
    </row>
    <row r="6" s="19" customFormat="1" ht="35" customHeight="1" spans="1:13">
      <c r="A6" s="16"/>
      <c r="B6" s="51"/>
      <c r="C6" s="9" t="s">
        <v>103</v>
      </c>
      <c r="D6" s="9" t="s">
        <v>105</v>
      </c>
      <c r="E6" s="9" t="s">
        <v>17</v>
      </c>
      <c r="F6" s="9" t="s">
        <v>39</v>
      </c>
      <c r="G6" s="9"/>
      <c r="H6" s="9"/>
      <c r="I6" s="9"/>
      <c r="J6" s="14">
        <v>0.2579</v>
      </c>
      <c r="K6" s="54"/>
      <c r="L6" s="54"/>
      <c r="M6" s="54"/>
    </row>
    <row r="7" s="19" customFormat="1" ht="35" customHeight="1" spans="1:13">
      <c r="A7" s="16"/>
      <c r="B7" s="51"/>
      <c r="C7" s="9" t="s">
        <v>103</v>
      </c>
      <c r="D7" s="9" t="s">
        <v>106</v>
      </c>
      <c r="E7" s="9" t="s">
        <v>17</v>
      </c>
      <c r="F7" s="9" t="s">
        <v>18</v>
      </c>
      <c r="G7" s="9"/>
      <c r="H7" s="9"/>
      <c r="I7" s="9"/>
      <c r="J7" s="14">
        <v>0.18</v>
      </c>
      <c r="K7" s="55"/>
      <c r="L7" s="55"/>
      <c r="M7" s="55"/>
    </row>
    <row r="8" s="19" customFormat="1" ht="35" customHeight="1" spans="1:13">
      <c r="A8" s="17"/>
      <c r="B8" s="51"/>
      <c r="C8" s="15" t="s">
        <v>103</v>
      </c>
      <c r="D8" s="9" t="s">
        <v>107</v>
      </c>
      <c r="E8" s="9" t="s">
        <v>17</v>
      </c>
      <c r="F8" s="9"/>
      <c r="G8" s="9"/>
      <c r="H8" s="9" t="s">
        <v>108</v>
      </c>
      <c r="I8" s="9"/>
      <c r="J8" s="9"/>
      <c r="K8" s="9"/>
      <c r="L8" s="14">
        <v>0.1758</v>
      </c>
      <c r="M8" s="55"/>
    </row>
    <row r="9" s="19" customFormat="1" ht="35" customHeight="1" spans="1:13">
      <c r="A9" s="9">
        <v>2</v>
      </c>
      <c r="B9" s="50" t="s">
        <v>21</v>
      </c>
      <c r="C9" s="9" t="s">
        <v>103</v>
      </c>
      <c r="D9" s="9" t="s">
        <v>109</v>
      </c>
      <c r="E9" s="9" t="s">
        <v>23</v>
      </c>
      <c r="F9" s="9"/>
      <c r="G9" s="9" t="s">
        <v>110</v>
      </c>
      <c r="H9" s="9"/>
      <c r="I9" s="9"/>
      <c r="J9" s="14"/>
      <c r="K9" s="14">
        <v>1.92</v>
      </c>
      <c r="L9" s="55"/>
      <c r="M9" s="55"/>
    </row>
    <row r="10" s="19" customFormat="1" ht="35" customHeight="1" spans="1:13">
      <c r="A10" s="9">
        <v>3</v>
      </c>
      <c r="B10" s="50" t="s">
        <v>26</v>
      </c>
      <c r="C10" s="9" t="s">
        <v>103</v>
      </c>
      <c r="D10" s="9" t="s">
        <v>111</v>
      </c>
      <c r="E10" s="9" t="s">
        <v>32</v>
      </c>
      <c r="F10" s="9"/>
      <c r="G10" s="9" t="s">
        <v>112</v>
      </c>
      <c r="H10" s="9"/>
      <c r="I10" s="9"/>
      <c r="J10" s="14"/>
      <c r="K10" s="14">
        <v>0.19125</v>
      </c>
      <c r="L10" s="55"/>
      <c r="M10" s="55"/>
    </row>
    <row r="11" s="19" customFormat="1" ht="35" customHeight="1" spans="1:13">
      <c r="A11" s="9"/>
      <c r="B11" s="51"/>
      <c r="C11" s="9" t="s">
        <v>15</v>
      </c>
      <c r="D11" s="9" t="s">
        <v>113</v>
      </c>
      <c r="E11" s="9" t="s">
        <v>32</v>
      </c>
      <c r="F11" s="9"/>
      <c r="G11" s="9"/>
      <c r="H11" s="9" t="s">
        <v>114</v>
      </c>
      <c r="I11" s="9" t="s">
        <v>114</v>
      </c>
      <c r="J11" s="9"/>
      <c r="K11" s="9"/>
      <c r="L11" s="14">
        <v>0.186</v>
      </c>
      <c r="M11" s="14">
        <v>0.186</v>
      </c>
    </row>
    <row r="12" s="19" customFormat="1" ht="35" customHeight="1" spans="1:13">
      <c r="A12" s="9">
        <v>4</v>
      </c>
      <c r="B12" s="50" t="s">
        <v>27</v>
      </c>
      <c r="C12" s="9"/>
      <c r="D12" s="9"/>
      <c r="E12" s="9"/>
      <c r="F12" s="9"/>
      <c r="G12" s="9"/>
      <c r="H12" s="9"/>
      <c r="I12" s="9"/>
      <c r="J12" s="14"/>
      <c r="K12" s="55"/>
      <c r="L12" s="55"/>
      <c r="M12" s="55"/>
    </row>
    <row r="13" s="19" customFormat="1" ht="35" customHeight="1" spans="1:13">
      <c r="A13" s="11">
        <v>5</v>
      </c>
      <c r="B13" s="50" t="s">
        <v>30</v>
      </c>
      <c r="C13" s="9" t="s">
        <v>103</v>
      </c>
      <c r="D13" s="9" t="s">
        <v>115</v>
      </c>
      <c r="E13" s="9" t="s">
        <v>32</v>
      </c>
      <c r="F13" s="9" t="s">
        <v>116</v>
      </c>
      <c r="G13" s="9"/>
      <c r="H13" s="9" t="s">
        <v>116</v>
      </c>
      <c r="I13" s="9" t="s">
        <v>116</v>
      </c>
      <c r="J13" s="14">
        <v>0.3307</v>
      </c>
      <c r="K13" s="55"/>
      <c r="L13" s="14">
        <v>0.3307</v>
      </c>
      <c r="M13" s="14">
        <v>0.33</v>
      </c>
    </row>
    <row r="14" s="19" customFormat="1" ht="35" customHeight="1" spans="1:13">
      <c r="A14" s="11"/>
      <c r="B14" s="51"/>
      <c r="C14" s="9" t="s">
        <v>103</v>
      </c>
      <c r="D14" s="9" t="s">
        <v>31</v>
      </c>
      <c r="E14" s="9" t="s">
        <v>32</v>
      </c>
      <c r="F14" s="9"/>
      <c r="G14" s="9" t="s">
        <v>117</v>
      </c>
      <c r="H14" s="9"/>
      <c r="I14" s="9"/>
      <c r="J14" s="14"/>
      <c r="K14" s="14">
        <v>0.1457</v>
      </c>
      <c r="L14" s="55"/>
      <c r="M14" s="55"/>
    </row>
    <row r="15" s="19" customFormat="1" ht="35" customHeight="1" spans="1:13">
      <c r="A15" s="34">
        <v>6</v>
      </c>
      <c r="B15" s="50" t="s">
        <v>37</v>
      </c>
      <c r="C15" s="9" t="s">
        <v>103</v>
      </c>
      <c r="D15" s="9" t="s">
        <v>45</v>
      </c>
      <c r="E15" s="9" t="s">
        <v>17</v>
      </c>
      <c r="F15" s="9" t="s">
        <v>46</v>
      </c>
      <c r="G15" s="9"/>
      <c r="H15" s="9"/>
      <c r="I15" s="9"/>
      <c r="J15" s="14">
        <v>0.0546</v>
      </c>
      <c r="K15" s="55"/>
      <c r="L15" s="55"/>
      <c r="M15" s="55"/>
    </row>
    <row r="16" s="19" customFormat="1" ht="35" customHeight="1" spans="1:13">
      <c r="A16" s="35"/>
      <c r="B16" s="51"/>
      <c r="C16" s="15" t="s">
        <v>103</v>
      </c>
      <c r="D16" s="9" t="s">
        <v>118</v>
      </c>
      <c r="E16" s="9" t="s">
        <v>17</v>
      </c>
      <c r="F16" s="9"/>
      <c r="G16" s="9"/>
      <c r="H16" s="9" t="s">
        <v>119</v>
      </c>
      <c r="I16" s="9"/>
      <c r="J16" s="9"/>
      <c r="K16" s="9"/>
      <c r="L16" s="14">
        <v>0.1929</v>
      </c>
      <c r="M16" s="55"/>
    </row>
    <row r="17" s="19" customFormat="1" ht="35" customHeight="1" spans="1:13">
      <c r="A17" s="9">
        <v>7</v>
      </c>
      <c r="B17" s="52" t="s">
        <v>47</v>
      </c>
      <c r="C17" s="9"/>
      <c r="D17" s="9"/>
      <c r="E17" s="9"/>
      <c r="F17" s="9"/>
      <c r="G17" s="9"/>
      <c r="H17" s="9"/>
      <c r="I17" s="9"/>
      <c r="J17" s="14"/>
      <c r="K17" s="55"/>
      <c r="L17" s="55"/>
      <c r="M17" s="55"/>
    </row>
    <row r="18" s="19" customFormat="1" ht="35" customHeight="1" spans="1:13">
      <c r="A18" s="9">
        <v>8</v>
      </c>
      <c r="B18" s="52" t="s">
        <v>48</v>
      </c>
      <c r="C18" s="9" t="s">
        <v>103</v>
      </c>
      <c r="D18" s="9" t="s">
        <v>120</v>
      </c>
      <c r="E18" s="9" t="s">
        <v>17</v>
      </c>
      <c r="F18" s="9" t="s">
        <v>121</v>
      </c>
      <c r="G18" s="9"/>
      <c r="H18" s="9"/>
      <c r="I18" s="9"/>
      <c r="J18" s="14">
        <f>22.79/24</f>
        <v>0.949583333333333</v>
      </c>
      <c r="K18" s="55"/>
      <c r="L18" s="55"/>
      <c r="M18" s="55"/>
    </row>
    <row r="19" s="19" customFormat="1" ht="35" customHeight="1" spans="1:13">
      <c r="A19" s="11">
        <v>9</v>
      </c>
      <c r="B19" s="52" t="s">
        <v>49</v>
      </c>
      <c r="C19" s="9" t="s">
        <v>103</v>
      </c>
      <c r="D19" s="9" t="s">
        <v>50</v>
      </c>
      <c r="E19" s="9" t="s">
        <v>17</v>
      </c>
      <c r="F19" s="9"/>
      <c r="G19" s="9"/>
      <c r="H19" s="9" t="s">
        <v>122</v>
      </c>
      <c r="I19" s="9" t="s">
        <v>123</v>
      </c>
      <c r="J19" s="9"/>
      <c r="K19" s="9"/>
      <c r="L19" s="14">
        <v>0.78</v>
      </c>
      <c r="M19" s="14">
        <v>0.83</v>
      </c>
    </row>
    <row r="20" s="19" customFormat="1" ht="35" customHeight="1" spans="1:13">
      <c r="A20" s="34">
        <v>10</v>
      </c>
      <c r="B20" s="50" t="s">
        <v>52</v>
      </c>
      <c r="C20" s="9" t="s">
        <v>103</v>
      </c>
      <c r="D20" s="9" t="s">
        <v>124</v>
      </c>
      <c r="E20" s="9" t="s">
        <v>17</v>
      </c>
      <c r="F20" s="9" t="s">
        <v>125</v>
      </c>
      <c r="G20" s="9"/>
      <c r="H20" s="9" t="s">
        <v>125</v>
      </c>
      <c r="I20" s="9"/>
      <c r="J20" s="14">
        <f>27.6/60</f>
        <v>0.46</v>
      </c>
      <c r="K20" s="55"/>
      <c r="L20" s="14">
        <v>0.46</v>
      </c>
      <c r="M20" s="55"/>
    </row>
    <row r="21" s="19" customFormat="1" ht="35" customHeight="1" spans="1:13">
      <c r="A21" s="9">
        <v>11</v>
      </c>
      <c r="B21" s="52" t="s">
        <v>56</v>
      </c>
      <c r="C21" s="9"/>
      <c r="D21" s="9"/>
      <c r="E21" s="9"/>
      <c r="F21" s="9"/>
      <c r="G21" s="9"/>
      <c r="H21" s="9"/>
      <c r="I21" s="9"/>
      <c r="J21" s="14"/>
      <c r="K21" s="55"/>
      <c r="L21" s="55"/>
      <c r="M21" s="55"/>
    </row>
    <row r="22" s="19" customFormat="1" ht="35" customHeight="1" spans="1:13">
      <c r="A22" s="15">
        <v>12</v>
      </c>
      <c r="B22" s="50" t="s">
        <v>61</v>
      </c>
      <c r="C22" s="15" t="s">
        <v>103</v>
      </c>
      <c r="D22" s="9" t="s">
        <v>66</v>
      </c>
      <c r="E22" s="9" t="s">
        <v>23</v>
      </c>
      <c r="F22" s="9"/>
      <c r="G22" s="9"/>
      <c r="H22" s="9" t="s">
        <v>126</v>
      </c>
      <c r="I22" s="9" t="s">
        <v>126</v>
      </c>
      <c r="J22" s="9"/>
      <c r="K22" s="9"/>
      <c r="L22" s="14">
        <v>1.271</v>
      </c>
      <c r="M22" s="14">
        <v>1.271</v>
      </c>
    </row>
    <row r="23" s="19" customFormat="1" ht="35" customHeight="1" spans="1:13">
      <c r="A23" s="15">
        <v>13</v>
      </c>
      <c r="B23" s="52" t="s">
        <v>68</v>
      </c>
      <c r="C23" s="9" t="s">
        <v>103</v>
      </c>
      <c r="D23" s="9" t="s">
        <v>127</v>
      </c>
      <c r="E23" s="9" t="s">
        <v>17</v>
      </c>
      <c r="F23" s="9" t="s">
        <v>128</v>
      </c>
      <c r="G23" s="9" t="s">
        <v>114</v>
      </c>
      <c r="H23" s="9" t="s">
        <v>129</v>
      </c>
      <c r="I23" s="9" t="s">
        <v>130</v>
      </c>
      <c r="J23" s="14">
        <v>0.0703</v>
      </c>
      <c r="K23" s="14">
        <v>0.06</v>
      </c>
      <c r="L23" s="14">
        <v>0.099</v>
      </c>
      <c r="M23" s="14">
        <v>0.0703</v>
      </c>
    </row>
    <row r="24" s="19" customFormat="1" ht="35" customHeight="1" spans="1:13">
      <c r="A24" s="9">
        <v>14</v>
      </c>
      <c r="B24" s="50" t="s">
        <v>72</v>
      </c>
      <c r="C24" s="9"/>
      <c r="D24" s="9"/>
      <c r="E24" s="9"/>
      <c r="F24" s="9"/>
      <c r="G24" s="9"/>
      <c r="H24" s="9"/>
      <c r="I24" s="9"/>
      <c r="J24" s="14"/>
      <c r="K24" s="55"/>
      <c r="L24" s="55"/>
      <c r="M24" s="55"/>
    </row>
    <row r="25" s="19" customFormat="1" ht="35" customHeight="1" spans="1:13">
      <c r="A25" s="11">
        <v>15</v>
      </c>
      <c r="B25" s="52" t="s">
        <v>73</v>
      </c>
      <c r="C25" s="9"/>
      <c r="D25" s="9"/>
      <c r="E25" s="9"/>
      <c r="F25" s="9"/>
      <c r="G25" s="9"/>
      <c r="H25" s="9"/>
      <c r="I25" s="9"/>
      <c r="J25" s="14"/>
      <c r="K25" s="55"/>
      <c r="L25" s="55"/>
      <c r="M25" s="55"/>
    </row>
    <row r="26" s="19" customFormat="1" ht="35" customHeight="1" spans="1:13">
      <c r="A26" s="9">
        <v>16</v>
      </c>
      <c r="B26" s="52" t="s">
        <v>76</v>
      </c>
      <c r="C26" s="9" t="s">
        <v>103</v>
      </c>
      <c r="D26" s="9" t="s">
        <v>131</v>
      </c>
      <c r="E26" s="9" t="s">
        <v>17</v>
      </c>
      <c r="F26" s="9" t="s">
        <v>132</v>
      </c>
      <c r="G26" s="9"/>
      <c r="H26" s="9"/>
      <c r="I26" s="9"/>
      <c r="J26" s="14">
        <f>34.73/20</f>
        <v>1.7365</v>
      </c>
      <c r="K26" s="55"/>
      <c r="L26" s="55"/>
      <c r="M26" s="55"/>
    </row>
    <row r="27" s="19" customFormat="1" ht="35" customHeight="1" spans="1:13">
      <c r="A27" s="15">
        <v>17</v>
      </c>
      <c r="B27" s="50" t="s">
        <v>79</v>
      </c>
      <c r="C27" s="15" t="s">
        <v>103</v>
      </c>
      <c r="D27" s="9" t="s">
        <v>133</v>
      </c>
      <c r="E27" s="9" t="s">
        <v>58</v>
      </c>
      <c r="F27" s="9"/>
      <c r="G27" s="9"/>
      <c r="H27" s="9" t="s">
        <v>134</v>
      </c>
      <c r="I27" s="9"/>
      <c r="J27" s="9"/>
      <c r="K27" s="9"/>
      <c r="L27" s="14">
        <v>0.767</v>
      </c>
      <c r="M27" s="55"/>
    </row>
    <row r="28" s="19" customFormat="1" ht="35" customHeight="1" spans="1:13">
      <c r="A28" s="9">
        <v>18</v>
      </c>
      <c r="B28" s="52" t="s">
        <v>80</v>
      </c>
      <c r="C28" s="9"/>
      <c r="D28" s="9"/>
      <c r="E28" s="9"/>
      <c r="F28" s="9"/>
      <c r="G28" s="9"/>
      <c r="H28" s="9"/>
      <c r="I28" s="9"/>
      <c r="J28" s="14"/>
      <c r="K28" s="55"/>
      <c r="L28" s="55"/>
      <c r="M28" s="55"/>
    </row>
    <row r="29" s="19" customFormat="1" ht="35" customHeight="1" spans="1:13">
      <c r="A29" s="15">
        <v>19</v>
      </c>
      <c r="B29" s="52" t="s">
        <v>81</v>
      </c>
      <c r="C29" s="9"/>
      <c r="D29" s="9"/>
      <c r="E29" s="9"/>
      <c r="F29" s="9"/>
      <c r="G29" s="9"/>
      <c r="H29" s="9"/>
      <c r="I29" s="9"/>
      <c r="J29" s="14"/>
      <c r="K29" s="55"/>
      <c r="L29" s="55"/>
      <c r="M29" s="55"/>
    </row>
    <row r="30" s="19" customFormat="1" ht="35" customHeight="1" spans="1:13">
      <c r="A30" s="15">
        <v>20</v>
      </c>
      <c r="B30" s="52" t="s">
        <v>82</v>
      </c>
      <c r="C30" s="9" t="s">
        <v>103</v>
      </c>
      <c r="D30" s="9" t="s">
        <v>135</v>
      </c>
      <c r="E30" s="9" t="s">
        <v>32</v>
      </c>
      <c r="F30" s="9" t="s">
        <v>136</v>
      </c>
      <c r="G30" s="9"/>
      <c r="H30" s="9"/>
      <c r="I30" s="9"/>
      <c r="J30" s="14">
        <f>21.11/48</f>
        <v>0.439791666666667</v>
      </c>
      <c r="K30" s="55"/>
      <c r="L30" s="55"/>
      <c r="M30" s="55"/>
    </row>
    <row r="31" s="19" customFormat="1" ht="35" customHeight="1" spans="1:13">
      <c r="A31" s="9">
        <v>21</v>
      </c>
      <c r="B31" s="52" t="s">
        <v>83</v>
      </c>
      <c r="C31" s="9" t="s">
        <v>15</v>
      </c>
      <c r="D31" s="9" t="s">
        <v>137</v>
      </c>
      <c r="E31" s="9" t="s">
        <v>58</v>
      </c>
      <c r="F31" s="9" t="s">
        <v>138</v>
      </c>
      <c r="G31" s="9"/>
      <c r="H31" s="9"/>
      <c r="I31" s="9"/>
      <c r="J31" s="14">
        <f>19.8/9</f>
        <v>2.2</v>
      </c>
      <c r="K31" s="55"/>
      <c r="L31" s="55"/>
      <c r="M31" s="55"/>
    </row>
    <row r="32" s="19" customFormat="1" ht="35" customHeight="1" spans="1:13">
      <c r="A32" s="9"/>
      <c r="B32" s="52"/>
      <c r="C32" s="9" t="s">
        <v>15</v>
      </c>
      <c r="D32" s="9" t="s">
        <v>139</v>
      </c>
      <c r="E32" s="9" t="s">
        <v>58</v>
      </c>
      <c r="F32" s="9"/>
      <c r="G32" s="9"/>
      <c r="H32" s="9" t="s">
        <v>140</v>
      </c>
      <c r="I32" s="9"/>
      <c r="J32" s="9"/>
      <c r="K32" s="9"/>
      <c r="L32" s="14">
        <v>0.7058</v>
      </c>
      <c r="M32" s="55"/>
    </row>
    <row r="33" s="19" customFormat="1" ht="35" customHeight="1" spans="1:13">
      <c r="A33" s="9"/>
      <c r="B33" s="53"/>
      <c r="C33" s="9" t="s">
        <v>15</v>
      </c>
      <c r="D33" s="9" t="s">
        <v>141</v>
      </c>
      <c r="E33" s="9" t="s">
        <v>58</v>
      </c>
      <c r="F33" s="9"/>
      <c r="G33" s="9"/>
      <c r="H33" s="9" t="s">
        <v>91</v>
      </c>
      <c r="I33" s="9"/>
      <c r="J33" s="9"/>
      <c r="K33" s="9"/>
      <c r="L33" s="14">
        <v>1.9</v>
      </c>
      <c r="M33" s="55"/>
    </row>
    <row r="34" s="19" customFormat="1" ht="35" customHeight="1" spans="1:13">
      <c r="A34" s="9">
        <v>22</v>
      </c>
      <c r="B34" s="52" t="s">
        <v>92</v>
      </c>
      <c r="C34" s="9" t="s">
        <v>103</v>
      </c>
      <c r="D34" s="9" t="s">
        <v>66</v>
      </c>
      <c r="E34" s="9" t="s">
        <v>23</v>
      </c>
      <c r="F34" s="9" t="s">
        <v>94</v>
      </c>
      <c r="G34" s="9"/>
      <c r="H34" s="9" t="s">
        <v>94</v>
      </c>
      <c r="I34" s="9" t="s">
        <v>94</v>
      </c>
      <c r="J34" s="14">
        <v>1.98</v>
      </c>
      <c r="K34" s="55"/>
      <c r="L34" s="14">
        <v>1.98</v>
      </c>
      <c r="M34" s="14">
        <v>1.98</v>
      </c>
    </row>
  </sheetData>
  <mergeCells count="18">
    <mergeCell ref="F4:I4"/>
    <mergeCell ref="J4:M4"/>
    <mergeCell ref="A3:A4"/>
    <mergeCell ref="A5:A8"/>
    <mergeCell ref="A10:A11"/>
    <mergeCell ref="A13:A14"/>
    <mergeCell ref="A15:A16"/>
    <mergeCell ref="A31:A33"/>
    <mergeCell ref="B3:B4"/>
    <mergeCell ref="B5:B8"/>
    <mergeCell ref="B10:B11"/>
    <mergeCell ref="B13:B14"/>
    <mergeCell ref="B15:B16"/>
    <mergeCell ref="B31:B33"/>
    <mergeCell ref="C3:C4"/>
    <mergeCell ref="D3:D4"/>
    <mergeCell ref="E3:E4"/>
    <mergeCell ref="A1:M2"/>
  </mergeCells>
  <pageMargins left="0.432638888888889" right="0.313888888888889" top="0.511805555555556" bottom="0.511805555555556" header="0.5" footer="0.5"/>
  <pageSetup paperSize="9" scale="5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zoomScale="85" zoomScaleNormal="85" workbookViewId="0">
      <pane ySplit="4" topLeftCell="A27" activePane="bottomLeft" state="frozen"/>
      <selection/>
      <selection pane="bottomLeft" activeCell="A34" sqref="$A8:$XFD34"/>
    </sheetView>
  </sheetViews>
  <sheetFormatPr defaultColWidth="9" defaultRowHeight="13.5"/>
  <cols>
    <col min="1" max="1" width="5.5" style="44" customWidth="1"/>
    <col min="2" max="2" width="21.45" customWidth="1"/>
    <col min="3" max="3" width="10.0083333333333" style="3" customWidth="1"/>
    <col min="4" max="4" width="24.2416666666667" style="3" customWidth="1"/>
    <col min="5" max="5" width="15.2166666666667" style="3" customWidth="1"/>
    <col min="6" max="6" width="27.35" style="3" customWidth="1"/>
    <col min="7" max="7" width="37.35" customWidth="1"/>
    <col min="8" max="8" width="39.2416666666667" customWidth="1"/>
    <col min="9" max="9" width="34.8166666666667" customWidth="1"/>
    <col min="10" max="10" width="16.2416666666667" style="30" customWidth="1"/>
    <col min="11" max="11" width="13.2166666666667" customWidth="1"/>
    <col min="12" max="12" width="13.475" customWidth="1"/>
    <col min="13" max="13" width="12.8333333333333" customWidth="1"/>
  </cols>
  <sheetData>
    <row r="1" s="43" customFormat="1" ht="31.5" spans="1:13">
      <c r="A1" s="32" t="s">
        <v>142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="43" customFormat="1" ht="31.5" spans="1:1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="2" customFormat="1" ht="35" customHeight="1" spans="1:13">
      <c r="A3" s="6" t="s">
        <v>1</v>
      </c>
      <c r="B3" s="6" t="s">
        <v>2</v>
      </c>
      <c r="C3" s="6" t="s">
        <v>96</v>
      </c>
      <c r="D3" s="6" t="s">
        <v>4</v>
      </c>
      <c r="E3" s="6" t="s">
        <v>5</v>
      </c>
      <c r="F3" s="6" t="s">
        <v>143</v>
      </c>
      <c r="G3" s="6" t="s">
        <v>144</v>
      </c>
      <c r="H3" s="6" t="s">
        <v>145</v>
      </c>
      <c r="I3" s="6" t="s">
        <v>146</v>
      </c>
      <c r="J3" s="6" t="s">
        <v>147</v>
      </c>
      <c r="K3" s="6" t="s">
        <v>148</v>
      </c>
      <c r="L3" s="6" t="s">
        <v>149</v>
      </c>
      <c r="M3" s="6" t="s">
        <v>150</v>
      </c>
    </row>
    <row r="4" s="2" customFormat="1" ht="35" customHeight="1" spans="1:13">
      <c r="A4" s="6"/>
      <c r="B4" s="6"/>
      <c r="C4" s="6"/>
      <c r="D4" s="6"/>
      <c r="E4" s="6"/>
      <c r="F4" s="6" t="s">
        <v>12</v>
      </c>
      <c r="G4" s="6"/>
      <c r="H4" s="6"/>
      <c r="I4" s="6"/>
      <c r="J4" s="13" t="s">
        <v>13</v>
      </c>
      <c r="K4" s="6"/>
      <c r="L4" s="6"/>
      <c r="M4" s="6"/>
    </row>
    <row r="5" s="2" customFormat="1" ht="35" customHeight="1" spans="1:13">
      <c r="A5" s="15">
        <v>1</v>
      </c>
      <c r="B5" s="15" t="s">
        <v>14</v>
      </c>
      <c r="C5" s="9" t="s">
        <v>103</v>
      </c>
      <c r="D5" s="9" t="s">
        <v>107</v>
      </c>
      <c r="E5" s="9" t="s">
        <v>17</v>
      </c>
      <c r="F5" s="45"/>
      <c r="G5" s="9" t="s">
        <v>18</v>
      </c>
      <c r="H5" s="9"/>
      <c r="I5" s="14"/>
      <c r="J5" s="9"/>
      <c r="K5" s="9">
        <v>0.17</v>
      </c>
      <c r="L5" s="9"/>
      <c r="M5" s="9"/>
    </row>
    <row r="6" s="2" customFormat="1" ht="35" customHeight="1" spans="1:13">
      <c r="A6" s="16"/>
      <c r="B6" s="16"/>
      <c r="C6" s="9" t="s">
        <v>15</v>
      </c>
      <c r="D6" s="9" t="s">
        <v>16</v>
      </c>
      <c r="E6" s="9" t="s">
        <v>17</v>
      </c>
      <c r="F6" s="45"/>
      <c r="G6" s="9"/>
      <c r="H6" s="9" t="s">
        <v>151</v>
      </c>
      <c r="I6" s="13"/>
      <c r="J6" s="6"/>
      <c r="K6" s="6"/>
      <c r="L6" s="9">
        <v>0.25</v>
      </c>
      <c r="M6" s="6"/>
    </row>
    <row r="7" s="2" customFormat="1" ht="35" customHeight="1" spans="1:13">
      <c r="A7" s="17"/>
      <c r="B7" s="17"/>
      <c r="C7" s="9" t="s">
        <v>15</v>
      </c>
      <c r="D7" s="9" t="s">
        <v>152</v>
      </c>
      <c r="E7" s="9" t="s">
        <v>17</v>
      </c>
      <c r="F7" s="9"/>
      <c r="G7" s="9"/>
      <c r="H7" s="9"/>
      <c r="I7" s="14" t="s">
        <v>18</v>
      </c>
      <c r="J7" s="9"/>
      <c r="K7" s="9"/>
      <c r="L7" s="9"/>
      <c r="M7" s="9">
        <v>0.18</v>
      </c>
    </row>
    <row r="8" s="19" customFormat="1" ht="35" customHeight="1" spans="1:13">
      <c r="A8" s="9">
        <v>2</v>
      </c>
      <c r="B8" s="15" t="s">
        <v>21</v>
      </c>
      <c r="C8" s="9" t="s">
        <v>15</v>
      </c>
      <c r="D8" s="9" t="s">
        <v>153</v>
      </c>
      <c r="E8" s="9" t="s">
        <v>23</v>
      </c>
      <c r="F8" s="9"/>
      <c r="G8" s="9" t="s">
        <v>154</v>
      </c>
      <c r="H8" s="9"/>
      <c r="I8" s="14"/>
      <c r="J8" s="14"/>
      <c r="K8" s="14">
        <v>53.83</v>
      </c>
      <c r="L8" s="14"/>
      <c r="M8" s="14"/>
    </row>
    <row r="9" s="19" customFormat="1" ht="35" customHeight="1" spans="1:13">
      <c r="A9" s="9"/>
      <c r="B9" s="16"/>
      <c r="C9" s="9" t="s">
        <v>15</v>
      </c>
      <c r="D9" s="9" t="s">
        <v>155</v>
      </c>
      <c r="E9" s="9" t="s">
        <v>23</v>
      </c>
      <c r="F9" s="9"/>
      <c r="G9" s="9"/>
      <c r="H9" s="9" t="s">
        <v>25</v>
      </c>
      <c r="I9" s="14"/>
      <c r="J9" s="14"/>
      <c r="K9" s="14"/>
      <c r="L9" s="14">
        <v>21.2</v>
      </c>
      <c r="M9" s="14"/>
    </row>
    <row r="10" s="19" customFormat="1" ht="35" customHeight="1" spans="1:13">
      <c r="A10" s="9">
        <v>3</v>
      </c>
      <c r="B10" s="15" t="s">
        <v>26</v>
      </c>
      <c r="C10" s="9" t="s">
        <v>15</v>
      </c>
      <c r="D10" s="9" t="s">
        <v>111</v>
      </c>
      <c r="E10" s="9" t="s">
        <v>32</v>
      </c>
      <c r="F10" s="9"/>
      <c r="G10" s="9"/>
      <c r="H10" s="9" t="s">
        <v>156</v>
      </c>
      <c r="I10" s="14"/>
      <c r="J10" s="14"/>
      <c r="K10" s="14"/>
      <c r="L10" s="14">
        <v>0.3416</v>
      </c>
      <c r="M10" s="14"/>
    </row>
    <row r="11" s="19" customFormat="1" ht="35" customHeight="1" spans="1:13">
      <c r="A11" s="9">
        <v>4</v>
      </c>
      <c r="B11" s="15" t="s">
        <v>27</v>
      </c>
      <c r="C11" s="9"/>
      <c r="D11" s="9"/>
      <c r="E11" s="9"/>
      <c r="F11" s="9"/>
      <c r="G11" s="9"/>
      <c r="H11" s="9"/>
      <c r="I11" s="14"/>
      <c r="J11" s="14"/>
      <c r="K11" s="14"/>
      <c r="L11" s="14"/>
      <c r="M11" s="14"/>
    </row>
    <row r="12" s="19" customFormat="1" ht="35" customHeight="1" spans="1:13">
      <c r="A12" s="11">
        <v>5</v>
      </c>
      <c r="B12" s="15" t="s">
        <v>30</v>
      </c>
      <c r="C12" s="9" t="s">
        <v>15</v>
      </c>
      <c r="D12" s="9" t="s">
        <v>157</v>
      </c>
      <c r="E12" s="9" t="s">
        <v>32</v>
      </c>
      <c r="F12" s="9"/>
      <c r="G12" s="9" t="s">
        <v>158</v>
      </c>
      <c r="H12" s="9"/>
      <c r="I12" s="14"/>
      <c r="J12" s="14"/>
      <c r="K12" s="14">
        <v>1.666</v>
      </c>
      <c r="L12" s="14"/>
      <c r="M12" s="14"/>
    </row>
    <row r="13" s="19" customFormat="1" ht="35" customHeight="1" spans="1:13">
      <c r="A13" s="11"/>
      <c r="B13" s="16"/>
      <c r="C13" s="9" t="s">
        <v>15</v>
      </c>
      <c r="D13" s="9" t="s">
        <v>159</v>
      </c>
      <c r="E13" s="9" t="s">
        <v>32</v>
      </c>
      <c r="F13" s="9"/>
      <c r="G13" s="9"/>
      <c r="H13" s="9"/>
      <c r="I13" s="14" t="s">
        <v>34</v>
      </c>
      <c r="J13" s="14"/>
      <c r="K13" s="14"/>
      <c r="L13" s="14"/>
      <c r="M13" s="14">
        <v>0.16</v>
      </c>
    </row>
    <row r="14" s="19" customFormat="1" ht="35" customHeight="1" spans="1:13">
      <c r="A14" s="34">
        <v>6</v>
      </c>
      <c r="B14" s="15" t="s">
        <v>37</v>
      </c>
      <c r="C14" s="9" t="s">
        <v>103</v>
      </c>
      <c r="D14" s="9" t="s">
        <v>45</v>
      </c>
      <c r="E14" s="9" t="s">
        <v>17</v>
      </c>
      <c r="F14" s="9"/>
      <c r="G14" s="9" t="s">
        <v>39</v>
      </c>
      <c r="H14" s="9"/>
      <c r="I14" s="14"/>
      <c r="J14" s="14"/>
      <c r="K14" s="14">
        <v>0.062</v>
      </c>
      <c r="L14" s="14"/>
      <c r="M14" s="14"/>
    </row>
    <row r="15" s="19" customFormat="1" ht="35" customHeight="1" spans="1:13">
      <c r="A15" s="35"/>
      <c r="B15" s="16"/>
      <c r="C15" s="9" t="s">
        <v>15</v>
      </c>
      <c r="D15" s="9" t="s">
        <v>45</v>
      </c>
      <c r="E15" s="9" t="s">
        <v>17</v>
      </c>
      <c r="F15" s="9" t="s">
        <v>39</v>
      </c>
      <c r="G15" s="9"/>
      <c r="H15" s="9" t="s">
        <v>39</v>
      </c>
      <c r="I15" s="14"/>
      <c r="J15" s="14">
        <v>0.14</v>
      </c>
      <c r="K15" s="14"/>
      <c r="L15" s="14">
        <v>0.0714</v>
      </c>
      <c r="M15" s="14"/>
    </row>
    <row r="16" s="19" customFormat="1" ht="35" customHeight="1" spans="1:13">
      <c r="A16" s="46"/>
      <c r="B16" s="17"/>
      <c r="C16" s="9" t="s">
        <v>15</v>
      </c>
      <c r="D16" s="9" t="s">
        <v>160</v>
      </c>
      <c r="E16" s="9" t="s">
        <v>17</v>
      </c>
      <c r="F16" s="9"/>
      <c r="G16" s="9"/>
      <c r="H16" s="9"/>
      <c r="I16" s="14" t="s">
        <v>51</v>
      </c>
      <c r="J16" s="14"/>
      <c r="K16" s="14"/>
      <c r="L16" s="14"/>
      <c r="M16" s="14">
        <v>3.57</v>
      </c>
    </row>
    <row r="17" s="19" customFormat="1" ht="35" customHeight="1" spans="1:13">
      <c r="A17" s="9">
        <v>7</v>
      </c>
      <c r="B17" s="9" t="s">
        <v>47</v>
      </c>
      <c r="C17" s="47"/>
      <c r="D17" s="9"/>
      <c r="E17" s="9"/>
      <c r="F17" s="9"/>
      <c r="G17" s="9"/>
      <c r="H17" s="9"/>
      <c r="I17" s="14"/>
      <c r="J17" s="14"/>
      <c r="K17" s="14"/>
      <c r="L17" s="14"/>
      <c r="M17" s="14"/>
    </row>
    <row r="18" s="19" customFormat="1" ht="35" customHeight="1" spans="1:13">
      <c r="A18" s="9">
        <v>8</v>
      </c>
      <c r="B18" s="9" t="s">
        <v>48</v>
      </c>
      <c r="C18" s="9"/>
      <c r="D18" s="9"/>
      <c r="E18" s="9"/>
      <c r="F18" s="9"/>
      <c r="G18" s="9"/>
      <c r="H18" s="9"/>
      <c r="I18" s="14"/>
      <c r="J18" s="14"/>
      <c r="K18" s="14"/>
      <c r="L18" s="14"/>
      <c r="M18" s="14"/>
    </row>
    <row r="19" s="19" customFormat="1" ht="35" customHeight="1" spans="1:13">
      <c r="A19" s="9">
        <v>9</v>
      </c>
      <c r="B19" s="9" t="s">
        <v>49</v>
      </c>
      <c r="C19" s="47"/>
      <c r="D19" s="9"/>
      <c r="E19" s="9"/>
      <c r="F19" s="9"/>
      <c r="G19" s="9"/>
      <c r="H19" s="9"/>
      <c r="I19" s="14"/>
      <c r="J19" s="14"/>
      <c r="K19" s="14"/>
      <c r="L19" s="14"/>
      <c r="M19" s="14"/>
    </row>
    <row r="20" s="19" customFormat="1" ht="35" customHeight="1" spans="1:13">
      <c r="A20" s="9">
        <v>10</v>
      </c>
      <c r="B20" s="15" t="s">
        <v>52</v>
      </c>
      <c r="C20" s="9" t="s">
        <v>15</v>
      </c>
      <c r="D20" s="9" t="s">
        <v>161</v>
      </c>
      <c r="E20" s="9" t="s">
        <v>17</v>
      </c>
      <c r="F20" s="9"/>
      <c r="G20" s="9" t="s">
        <v>55</v>
      </c>
      <c r="H20" s="9"/>
      <c r="I20" s="14"/>
      <c r="J20" s="14"/>
      <c r="K20" s="14">
        <v>1.366</v>
      </c>
      <c r="L20" s="14"/>
      <c r="M20" s="14"/>
    </row>
    <row r="21" s="19" customFormat="1" ht="35" customHeight="1" spans="1:13">
      <c r="A21" s="35">
        <v>11</v>
      </c>
      <c r="B21" s="9" t="s">
        <v>56</v>
      </c>
      <c r="C21" s="9" t="s">
        <v>15</v>
      </c>
      <c r="D21" s="9" t="s">
        <v>57</v>
      </c>
      <c r="E21" s="9" t="s">
        <v>58</v>
      </c>
      <c r="F21" s="9"/>
      <c r="G21" s="9"/>
      <c r="H21" s="9" t="s">
        <v>59</v>
      </c>
      <c r="I21" s="14"/>
      <c r="J21" s="14"/>
      <c r="K21" s="14"/>
      <c r="L21" s="14">
        <v>2.98</v>
      </c>
      <c r="M21" s="14"/>
    </row>
    <row r="22" s="19" customFormat="1" ht="35" customHeight="1" spans="1:13">
      <c r="A22" s="15">
        <v>12</v>
      </c>
      <c r="B22" s="15" t="s">
        <v>61</v>
      </c>
      <c r="C22" s="9" t="s">
        <v>15</v>
      </c>
      <c r="D22" s="9" t="s">
        <v>162</v>
      </c>
      <c r="E22" s="9" t="s">
        <v>23</v>
      </c>
      <c r="F22" s="9"/>
      <c r="G22" s="9"/>
      <c r="H22" s="9" t="s">
        <v>67</v>
      </c>
      <c r="I22" s="14"/>
      <c r="J22" s="14"/>
      <c r="K22" s="14"/>
      <c r="L22" s="14">
        <v>1.29</v>
      </c>
      <c r="M22" s="14"/>
    </row>
    <row r="23" s="19" customFormat="1" ht="35" customHeight="1" spans="1:13">
      <c r="A23" s="16"/>
      <c r="B23" s="16"/>
      <c r="C23" s="9" t="s">
        <v>15</v>
      </c>
      <c r="D23" s="9" t="s">
        <v>66</v>
      </c>
      <c r="E23" s="9" t="s">
        <v>23</v>
      </c>
      <c r="F23" s="9"/>
      <c r="G23" s="9"/>
      <c r="H23" s="9"/>
      <c r="I23" s="14" t="s">
        <v>67</v>
      </c>
      <c r="J23" s="14"/>
      <c r="K23" s="14"/>
      <c r="L23" s="14"/>
      <c r="M23" s="14">
        <v>0.96</v>
      </c>
    </row>
    <row r="24" s="19" customFormat="1" ht="35" customHeight="1" spans="1:13">
      <c r="A24" s="34">
        <v>13</v>
      </c>
      <c r="B24" s="9" t="s">
        <v>68</v>
      </c>
      <c r="C24" s="47" t="s">
        <v>15</v>
      </c>
      <c r="D24" s="9" t="s">
        <v>69</v>
      </c>
      <c r="E24" s="9" t="s">
        <v>17</v>
      </c>
      <c r="F24" s="9"/>
      <c r="G24" s="9" t="s">
        <v>70</v>
      </c>
      <c r="H24" s="9" t="s">
        <v>70</v>
      </c>
      <c r="I24" s="14" t="s">
        <v>70</v>
      </c>
      <c r="J24" s="14"/>
      <c r="K24" s="14">
        <v>0.05</v>
      </c>
      <c r="L24" s="14">
        <v>0.033</v>
      </c>
      <c r="M24" s="14">
        <v>0.022</v>
      </c>
    </row>
    <row r="25" s="19" customFormat="1" ht="35" customHeight="1" spans="1:13">
      <c r="A25" s="9">
        <v>14</v>
      </c>
      <c r="B25" s="15" t="s">
        <v>72</v>
      </c>
      <c r="C25" s="9"/>
      <c r="D25" s="9"/>
      <c r="E25" s="9"/>
      <c r="F25" s="9"/>
      <c r="G25" s="9"/>
      <c r="H25" s="9"/>
      <c r="I25" s="14"/>
      <c r="J25" s="14"/>
      <c r="K25" s="14"/>
      <c r="L25" s="14"/>
      <c r="M25" s="14"/>
    </row>
    <row r="26" s="19" customFormat="1" ht="35" customHeight="1" spans="1:13">
      <c r="A26" s="11">
        <v>15</v>
      </c>
      <c r="B26" s="9" t="s">
        <v>73</v>
      </c>
      <c r="C26" s="47"/>
      <c r="D26" s="9"/>
      <c r="E26" s="9"/>
      <c r="F26" s="9"/>
      <c r="G26" s="9"/>
      <c r="H26" s="9"/>
      <c r="I26" s="14"/>
      <c r="J26" s="14"/>
      <c r="K26" s="14"/>
      <c r="L26" s="14"/>
      <c r="M26" s="14"/>
    </row>
    <row r="27" s="19" customFormat="1" ht="35" customHeight="1" spans="1:13">
      <c r="A27" s="9">
        <v>16</v>
      </c>
      <c r="B27" s="9" t="s">
        <v>76</v>
      </c>
      <c r="C27" s="9" t="s">
        <v>15</v>
      </c>
      <c r="D27" s="9" t="s">
        <v>45</v>
      </c>
      <c r="E27" s="9" t="s">
        <v>17</v>
      </c>
      <c r="F27" s="9"/>
      <c r="G27" s="9"/>
      <c r="H27" s="9" t="s">
        <v>78</v>
      </c>
      <c r="I27" s="14"/>
      <c r="J27" s="14"/>
      <c r="K27" s="14"/>
      <c r="L27" s="14">
        <v>0.73</v>
      </c>
      <c r="M27" s="14"/>
    </row>
    <row r="28" s="19" customFormat="1" ht="35" customHeight="1" spans="1:13">
      <c r="A28" s="9">
        <v>17</v>
      </c>
      <c r="B28" s="9" t="s">
        <v>79</v>
      </c>
      <c r="C28" s="9"/>
      <c r="D28" s="9"/>
      <c r="E28" s="9"/>
      <c r="F28" s="9"/>
      <c r="G28" s="9"/>
      <c r="H28" s="9"/>
      <c r="I28" s="14"/>
      <c r="J28" s="14"/>
      <c r="K28" s="14"/>
      <c r="L28" s="14"/>
      <c r="M28" s="14"/>
    </row>
    <row r="29" s="19" customFormat="1" ht="35" customHeight="1" spans="1:13">
      <c r="A29" s="9">
        <v>18</v>
      </c>
      <c r="B29" s="9" t="s">
        <v>80</v>
      </c>
      <c r="C29" s="9"/>
      <c r="D29" s="9"/>
      <c r="E29" s="9"/>
      <c r="F29" s="9"/>
      <c r="G29" s="9"/>
      <c r="H29" s="9"/>
      <c r="I29" s="14"/>
      <c r="J29" s="14"/>
      <c r="K29" s="14"/>
      <c r="L29" s="14"/>
      <c r="M29" s="14"/>
    </row>
    <row r="30" s="19" customFormat="1" ht="35" customHeight="1" spans="1:13">
      <c r="A30" s="34">
        <v>19</v>
      </c>
      <c r="B30" s="9" t="s">
        <v>81</v>
      </c>
      <c r="C30" s="47"/>
      <c r="D30" s="9"/>
      <c r="E30" s="9"/>
      <c r="F30" s="9"/>
      <c r="G30" s="9"/>
      <c r="H30" s="9"/>
      <c r="I30" s="14"/>
      <c r="J30" s="14"/>
      <c r="K30" s="14"/>
      <c r="L30" s="14"/>
      <c r="M30" s="14"/>
    </row>
    <row r="31" s="19" customFormat="1" ht="35" customHeight="1" spans="1:13">
      <c r="A31" s="15">
        <v>20</v>
      </c>
      <c r="B31" s="9" t="s">
        <v>82</v>
      </c>
      <c r="C31" s="9"/>
      <c r="D31" s="9"/>
      <c r="E31" s="9"/>
      <c r="F31" s="9"/>
      <c r="G31" s="9"/>
      <c r="H31" s="9"/>
      <c r="I31" s="14"/>
      <c r="J31" s="14"/>
      <c r="K31" s="14"/>
      <c r="L31" s="14"/>
      <c r="M31" s="14"/>
    </row>
    <row r="32" s="19" customFormat="1" ht="35" customHeight="1" spans="1:13">
      <c r="A32" s="9">
        <v>21</v>
      </c>
      <c r="B32" s="15" t="s">
        <v>83</v>
      </c>
      <c r="C32" s="9" t="s">
        <v>15</v>
      </c>
      <c r="D32" s="9" t="s">
        <v>163</v>
      </c>
      <c r="E32" s="9" t="s">
        <v>58</v>
      </c>
      <c r="F32" s="9"/>
      <c r="G32" s="9"/>
      <c r="H32" s="9" t="s">
        <v>164</v>
      </c>
      <c r="I32" s="14"/>
      <c r="J32" s="14"/>
      <c r="K32" s="14"/>
      <c r="L32" s="14">
        <v>1.05</v>
      </c>
      <c r="M32" s="14"/>
    </row>
    <row r="33" s="19" customFormat="1" ht="35" customHeight="1" spans="1:13">
      <c r="A33" s="9"/>
      <c r="B33" s="16"/>
      <c r="C33" s="9" t="s">
        <v>15</v>
      </c>
      <c r="D33" s="9" t="s">
        <v>165</v>
      </c>
      <c r="E33" s="9" t="s">
        <v>166</v>
      </c>
      <c r="F33" s="9"/>
      <c r="G33" s="9"/>
      <c r="H33" s="9"/>
      <c r="I33" s="14" t="s">
        <v>167</v>
      </c>
      <c r="J33" s="14"/>
      <c r="K33" s="14"/>
      <c r="L33" s="14"/>
      <c r="M33" s="14">
        <v>1.5</v>
      </c>
    </row>
    <row r="34" s="19" customFormat="1" ht="35" customHeight="1" spans="1:13">
      <c r="A34" s="9">
        <v>22</v>
      </c>
      <c r="B34" s="9" t="s">
        <v>92</v>
      </c>
      <c r="C34" s="9" t="s">
        <v>15</v>
      </c>
      <c r="D34" s="9" t="s">
        <v>93</v>
      </c>
      <c r="E34" s="9" t="s">
        <v>23</v>
      </c>
      <c r="F34" s="9"/>
      <c r="G34" s="9"/>
      <c r="H34" s="9" t="s">
        <v>94</v>
      </c>
      <c r="I34" s="14"/>
      <c r="J34" s="14"/>
      <c r="K34" s="14"/>
      <c r="L34" s="14">
        <v>1.98</v>
      </c>
      <c r="M34" s="14"/>
    </row>
  </sheetData>
  <mergeCells count="20">
    <mergeCell ref="F4:I4"/>
    <mergeCell ref="J4:M4"/>
    <mergeCell ref="A3:A4"/>
    <mergeCell ref="A5:A7"/>
    <mergeCell ref="A8:A9"/>
    <mergeCell ref="A12:A13"/>
    <mergeCell ref="A14:A16"/>
    <mergeCell ref="A22:A23"/>
    <mergeCell ref="A32:A33"/>
    <mergeCell ref="B3:B4"/>
    <mergeCell ref="B5:B7"/>
    <mergeCell ref="B8:B9"/>
    <mergeCell ref="B12:B13"/>
    <mergeCell ref="B14:B16"/>
    <mergeCell ref="B22:B23"/>
    <mergeCell ref="B32:B33"/>
    <mergeCell ref="C3:C4"/>
    <mergeCell ref="D3:D4"/>
    <mergeCell ref="E3:E4"/>
    <mergeCell ref="A1:M2"/>
  </mergeCells>
  <pageMargins left="0.393055555555556" right="0.432638888888889" top="0.511805555555556" bottom="0.55" header="0.297916666666667" footer="0.297916666666667"/>
  <pageSetup paperSize="9" scale="5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0"/>
  <sheetViews>
    <sheetView zoomScale="70" zoomScaleNormal="70" topLeftCell="B1" workbookViewId="0">
      <pane ySplit="4" topLeftCell="A5" activePane="bottomLeft" state="frozen"/>
      <selection/>
      <selection pane="bottomLeft" activeCell="C70" sqref="$A5:$XFD70"/>
    </sheetView>
  </sheetViews>
  <sheetFormatPr defaultColWidth="9" defaultRowHeight="13.5"/>
  <cols>
    <col min="1" max="1" width="5.875" customWidth="1"/>
    <col min="2" max="2" width="19.8416666666667" customWidth="1"/>
    <col min="3" max="3" width="29.6916666666667" style="3" customWidth="1"/>
    <col min="4" max="4" width="10.3583333333333" style="3" customWidth="1"/>
    <col min="5" max="5" width="38.55" style="29" customWidth="1"/>
    <col min="6" max="6" width="38.3416666666667" style="3" customWidth="1"/>
    <col min="7" max="7" width="34.3916666666667" style="3" customWidth="1"/>
    <col min="8" max="8" width="39.0583333333333" style="3" customWidth="1"/>
    <col min="9" max="9" width="35.85" style="3" customWidth="1"/>
    <col min="10" max="10" width="16.6666666666667" style="30" customWidth="1"/>
    <col min="11" max="11" width="16.2833333333333" customWidth="1"/>
    <col min="12" max="12" width="16.5666666666667" customWidth="1"/>
    <col min="13" max="13" width="17.0666666666667" customWidth="1"/>
    <col min="14" max="14" width="15.4" customWidth="1"/>
  </cols>
  <sheetData>
    <row r="1" ht="30" customHeight="1" spans="1:14">
      <c r="A1" s="32" t="s">
        <v>168</v>
      </c>
      <c r="B1" s="32"/>
      <c r="C1" s="32"/>
      <c r="D1" s="32"/>
      <c r="E1" s="32"/>
      <c r="F1" s="32"/>
      <c r="G1" s="32"/>
      <c r="H1" s="32"/>
      <c r="I1" s="32"/>
      <c r="J1" s="36"/>
      <c r="K1" s="32"/>
      <c r="L1" s="32"/>
      <c r="M1" s="32"/>
      <c r="N1" s="32"/>
    </row>
    <row r="2" ht="30" customHeight="1" spans="1:14">
      <c r="A2" s="32"/>
      <c r="B2" s="32"/>
      <c r="C2" s="32"/>
      <c r="D2" s="32"/>
      <c r="E2" s="32"/>
      <c r="F2" s="32"/>
      <c r="G2" s="32"/>
      <c r="H2" s="32"/>
      <c r="I2" s="32"/>
      <c r="J2" s="36"/>
      <c r="K2" s="32"/>
      <c r="L2" s="32"/>
      <c r="M2" s="32"/>
      <c r="N2" s="32"/>
    </row>
    <row r="3" s="2" customFormat="1" ht="55" customHeight="1" spans="1:14">
      <c r="A3" s="6" t="s">
        <v>1</v>
      </c>
      <c r="B3" s="6" t="s">
        <v>2</v>
      </c>
      <c r="C3" s="6" t="s">
        <v>4</v>
      </c>
      <c r="D3" s="6" t="s">
        <v>97</v>
      </c>
      <c r="E3" s="6" t="s">
        <v>169</v>
      </c>
      <c r="F3" s="6" t="s">
        <v>170</v>
      </c>
      <c r="G3" s="6" t="s">
        <v>171</v>
      </c>
      <c r="H3" s="6" t="s">
        <v>172</v>
      </c>
      <c r="I3" s="6" t="s">
        <v>173</v>
      </c>
      <c r="J3" s="13" t="s">
        <v>174</v>
      </c>
      <c r="K3" s="6" t="s">
        <v>175</v>
      </c>
      <c r="L3" s="6" t="s">
        <v>176</v>
      </c>
      <c r="M3" s="6" t="s">
        <v>177</v>
      </c>
      <c r="N3" s="6" t="s">
        <v>178</v>
      </c>
    </row>
    <row r="4" s="2" customFormat="1" ht="29" customHeight="1" spans="1:14">
      <c r="A4" s="6"/>
      <c r="B4" s="6"/>
      <c r="C4" s="6"/>
      <c r="D4" s="6"/>
      <c r="E4" s="6" t="s">
        <v>12</v>
      </c>
      <c r="F4" s="6"/>
      <c r="G4" s="6"/>
      <c r="H4" s="6"/>
      <c r="I4" s="6"/>
      <c r="J4" s="13" t="s">
        <v>13</v>
      </c>
      <c r="K4" s="6"/>
      <c r="L4" s="6"/>
      <c r="M4" s="6"/>
      <c r="N4" s="6"/>
    </row>
    <row r="5" s="19" customFormat="1" ht="30" customHeight="1" spans="1:14">
      <c r="A5" s="9">
        <v>1</v>
      </c>
      <c r="B5" s="9" t="s">
        <v>14</v>
      </c>
      <c r="C5" s="37" t="s">
        <v>16</v>
      </c>
      <c r="D5" s="37" t="s">
        <v>17</v>
      </c>
      <c r="E5" s="37" t="s">
        <v>20</v>
      </c>
      <c r="F5" s="37" t="s">
        <v>20</v>
      </c>
      <c r="G5" s="9" t="s">
        <v>18</v>
      </c>
      <c r="H5" s="9" t="s">
        <v>179</v>
      </c>
      <c r="I5" s="10" t="s">
        <v>18</v>
      </c>
      <c r="J5" s="40">
        <v>0.48</v>
      </c>
      <c r="K5" s="40">
        <v>0.48</v>
      </c>
      <c r="L5" s="41">
        <v>0.3</v>
      </c>
      <c r="M5" s="14">
        <v>0.26</v>
      </c>
      <c r="N5" s="42">
        <v>0.73</v>
      </c>
    </row>
    <row r="6" s="19" customFormat="1" ht="30" customHeight="1" spans="1:14">
      <c r="A6" s="9"/>
      <c r="B6" s="9"/>
      <c r="C6" s="10" t="s">
        <v>180</v>
      </c>
      <c r="D6" s="10" t="s">
        <v>17</v>
      </c>
      <c r="E6" s="10"/>
      <c r="F6" s="10"/>
      <c r="G6" s="10"/>
      <c r="H6" s="38"/>
      <c r="I6" s="10" t="s">
        <v>20</v>
      </c>
      <c r="J6" s="40"/>
      <c r="K6" s="40"/>
      <c r="L6" s="9"/>
      <c r="M6" s="14"/>
      <c r="N6" s="42">
        <v>0.66</v>
      </c>
    </row>
    <row r="7" s="19" customFormat="1" ht="30" customHeight="1" spans="1:14">
      <c r="A7" s="9"/>
      <c r="B7" s="9"/>
      <c r="C7" s="10" t="s">
        <v>180</v>
      </c>
      <c r="D7" s="10" t="s">
        <v>17</v>
      </c>
      <c r="E7" s="10"/>
      <c r="F7" s="10"/>
      <c r="G7" s="10"/>
      <c r="H7" s="10"/>
      <c r="I7" s="10" t="s">
        <v>108</v>
      </c>
      <c r="J7" s="40"/>
      <c r="K7" s="40"/>
      <c r="L7" s="9"/>
      <c r="M7" s="14"/>
      <c r="N7" s="42">
        <v>0.96</v>
      </c>
    </row>
    <row r="8" s="19" customFormat="1" ht="30" customHeight="1" spans="1:14">
      <c r="A8" s="9"/>
      <c r="B8" s="9"/>
      <c r="C8" s="37" t="s">
        <v>181</v>
      </c>
      <c r="D8" s="37" t="s">
        <v>17</v>
      </c>
      <c r="E8" s="37" t="s">
        <v>182</v>
      </c>
      <c r="F8" s="37" t="s">
        <v>182</v>
      </c>
      <c r="G8" s="37"/>
      <c r="H8" s="37"/>
      <c r="I8" s="37"/>
      <c r="J8" s="40">
        <v>0.87</v>
      </c>
      <c r="K8" s="40">
        <v>0.87</v>
      </c>
      <c r="L8" s="38"/>
      <c r="M8" s="6"/>
      <c r="N8" s="6"/>
    </row>
    <row r="9" s="19" customFormat="1" ht="30" customHeight="1" spans="1:14">
      <c r="A9" s="9"/>
      <c r="B9" s="9"/>
      <c r="C9" s="37" t="s">
        <v>183</v>
      </c>
      <c r="D9" s="37" t="s">
        <v>17</v>
      </c>
      <c r="E9" s="37" t="s">
        <v>151</v>
      </c>
      <c r="F9" s="37" t="s">
        <v>151</v>
      </c>
      <c r="G9" s="37"/>
      <c r="H9" s="37"/>
      <c r="I9" s="37"/>
      <c r="J9" s="40">
        <v>0.822916666666667</v>
      </c>
      <c r="K9" s="40">
        <v>0.822916666666667</v>
      </c>
      <c r="L9" s="38"/>
      <c r="M9" s="6"/>
      <c r="N9" s="6"/>
    </row>
    <row r="10" s="19" customFormat="1" ht="30" customHeight="1" spans="1:14">
      <c r="A10" s="9">
        <v>2</v>
      </c>
      <c r="B10" s="9" t="s">
        <v>21</v>
      </c>
      <c r="C10" s="37" t="s">
        <v>184</v>
      </c>
      <c r="D10" s="37" t="s">
        <v>23</v>
      </c>
      <c r="E10" s="37" t="s">
        <v>185</v>
      </c>
      <c r="F10" s="37" t="s">
        <v>185</v>
      </c>
      <c r="G10" s="37"/>
      <c r="H10" s="37"/>
      <c r="I10" s="37"/>
      <c r="J10" s="40">
        <v>76</v>
      </c>
      <c r="K10" s="40">
        <v>76</v>
      </c>
      <c r="L10" s="38"/>
      <c r="M10" s="14"/>
      <c r="N10" s="14"/>
    </row>
    <row r="11" s="19" customFormat="1" ht="30" customHeight="1" spans="1:14">
      <c r="A11" s="9"/>
      <c r="B11" s="9"/>
      <c r="C11" s="37" t="s">
        <v>186</v>
      </c>
      <c r="D11" s="37" t="s">
        <v>23</v>
      </c>
      <c r="E11" s="37" t="s">
        <v>187</v>
      </c>
      <c r="F11" s="37" t="s">
        <v>187</v>
      </c>
      <c r="G11" s="37"/>
      <c r="H11" s="37"/>
      <c r="I11" s="37"/>
      <c r="J11" s="40">
        <v>4.7</v>
      </c>
      <c r="K11" s="40">
        <v>4.7</v>
      </c>
      <c r="L11" s="38"/>
      <c r="M11" s="14"/>
      <c r="N11" s="14"/>
    </row>
    <row r="12" s="19" customFormat="1" ht="30" customHeight="1" spans="1:14">
      <c r="A12" s="9"/>
      <c r="B12" s="9"/>
      <c r="C12" s="9" t="s">
        <v>188</v>
      </c>
      <c r="D12" s="9" t="s">
        <v>23</v>
      </c>
      <c r="E12" s="9"/>
      <c r="F12" s="9"/>
      <c r="G12" s="9"/>
      <c r="H12" s="9" t="s">
        <v>24</v>
      </c>
      <c r="I12" s="14"/>
      <c r="J12" s="14"/>
      <c r="K12" s="14"/>
      <c r="L12" s="14"/>
      <c r="M12" s="14">
        <v>27</v>
      </c>
      <c r="N12" s="14"/>
    </row>
    <row r="13" s="19" customFormat="1" ht="30" customHeight="1" spans="1:14">
      <c r="A13" s="9"/>
      <c r="B13" s="9"/>
      <c r="C13" s="10" t="s">
        <v>189</v>
      </c>
      <c r="D13" s="10" t="s">
        <v>23</v>
      </c>
      <c r="E13" s="10"/>
      <c r="F13" s="10"/>
      <c r="G13" s="10"/>
      <c r="H13" s="10"/>
      <c r="I13" s="10" t="s">
        <v>190</v>
      </c>
      <c r="J13" s="10"/>
      <c r="K13" s="10"/>
      <c r="L13" s="10"/>
      <c r="M13" s="10"/>
      <c r="N13" s="42">
        <v>3.98</v>
      </c>
    </row>
    <row r="14" s="19" customFormat="1" ht="30" customHeight="1" spans="1:14">
      <c r="A14" s="9">
        <v>3</v>
      </c>
      <c r="B14" s="9" t="s">
        <v>26</v>
      </c>
      <c r="C14" s="37" t="s">
        <v>191</v>
      </c>
      <c r="D14" s="37" t="s">
        <v>32</v>
      </c>
      <c r="E14" s="37" t="s">
        <v>192</v>
      </c>
      <c r="F14" s="37" t="s">
        <v>192</v>
      </c>
      <c r="G14" s="37"/>
      <c r="H14" s="37"/>
      <c r="I14" s="37"/>
      <c r="J14" s="40">
        <v>0.385</v>
      </c>
      <c r="K14" s="40">
        <v>0.385</v>
      </c>
      <c r="L14" s="38"/>
      <c r="M14" s="14"/>
      <c r="N14" s="14"/>
    </row>
    <row r="15" s="19" customFormat="1" ht="30" customHeight="1" spans="1:14">
      <c r="A15" s="9"/>
      <c r="B15" s="9"/>
      <c r="C15" s="37" t="s">
        <v>111</v>
      </c>
      <c r="D15" s="37" t="s">
        <v>32</v>
      </c>
      <c r="E15" s="37" t="s">
        <v>151</v>
      </c>
      <c r="F15" s="37" t="s">
        <v>151</v>
      </c>
      <c r="G15" s="37"/>
      <c r="H15" s="37"/>
      <c r="I15" s="10" t="s">
        <v>193</v>
      </c>
      <c r="J15" s="40">
        <v>0.604166666666667</v>
      </c>
      <c r="K15" s="40">
        <v>0.604166666666667</v>
      </c>
      <c r="L15" s="38"/>
      <c r="M15" s="14"/>
      <c r="N15" s="42">
        <v>1.42</v>
      </c>
    </row>
    <row r="16" s="19" customFormat="1" ht="30" customHeight="1" spans="1:14">
      <c r="A16" s="9"/>
      <c r="B16" s="9"/>
      <c r="C16" s="10" t="s">
        <v>111</v>
      </c>
      <c r="D16" s="10" t="s">
        <v>32</v>
      </c>
      <c r="E16" s="10"/>
      <c r="F16" s="10"/>
      <c r="G16" s="10"/>
      <c r="H16" s="10"/>
      <c r="I16" s="10" t="s">
        <v>194</v>
      </c>
      <c r="J16" s="40"/>
      <c r="K16" s="40"/>
      <c r="L16" s="38"/>
      <c r="M16" s="14"/>
      <c r="N16" s="42">
        <v>0.5</v>
      </c>
    </row>
    <row r="17" s="19" customFormat="1" ht="30" customHeight="1" spans="1:14">
      <c r="A17" s="9"/>
      <c r="B17" s="9"/>
      <c r="C17" s="9" t="s">
        <v>195</v>
      </c>
      <c r="D17" s="9" t="s">
        <v>32</v>
      </c>
      <c r="E17" s="9"/>
      <c r="F17" s="9"/>
      <c r="G17" s="9" t="s">
        <v>196</v>
      </c>
      <c r="H17" s="9"/>
      <c r="I17" s="14"/>
      <c r="J17" s="14"/>
      <c r="K17" s="14"/>
      <c r="L17" s="14">
        <v>0.35</v>
      </c>
      <c r="M17" s="14"/>
      <c r="N17" s="14"/>
    </row>
    <row r="18" s="19" customFormat="1" ht="30" customHeight="1" spans="1:14">
      <c r="A18" s="9"/>
      <c r="B18" s="9"/>
      <c r="C18" s="9" t="s">
        <v>197</v>
      </c>
      <c r="D18" s="9" t="s">
        <v>32</v>
      </c>
      <c r="E18" s="9"/>
      <c r="F18" s="9"/>
      <c r="G18" s="9"/>
      <c r="H18" s="9" t="s">
        <v>198</v>
      </c>
      <c r="I18" s="14"/>
      <c r="J18" s="14"/>
      <c r="K18" s="14"/>
      <c r="L18" s="14"/>
      <c r="M18" s="14">
        <v>0.38</v>
      </c>
      <c r="N18" s="14"/>
    </row>
    <row r="19" s="19" customFormat="1" ht="30" customHeight="1" spans="1:14">
      <c r="A19" s="9">
        <v>4</v>
      </c>
      <c r="B19" s="9" t="s">
        <v>27</v>
      </c>
      <c r="C19" s="37" t="s">
        <v>199</v>
      </c>
      <c r="D19" s="37" t="s">
        <v>23</v>
      </c>
      <c r="E19" s="37" t="s">
        <v>200</v>
      </c>
      <c r="F19" s="37" t="s">
        <v>200</v>
      </c>
      <c r="G19" s="37"/>
      <c r="H19" s="37"/>
      <c r="I19" s="37"/>
      <c r="J19" s="40">
        <v>9.9</v>
      </c>
      <c r="K19" s="40">
        <v>9.9</v>
      </c>
      <c r="L19" s="38"/>
      <c r="M19" s="14"/>
      <c r="N19" s="14"/>
    </row>
    <row r="20" s="19" customFormat="1" ht="30" customHeight="1" spans="1:14">
      <c r="A20" s="9"/>
      <c r="B20" s="9"/>
      <c r="C20" s="37" t="s">
        <v>201</v>
      </c>
      <c r="D20" s="37" t="s">
        <v>23</v>
      </c>
      <c r="E20" s="37" t="s">
        <v>202</v>
      </c>
      <c r="F20" s="37" t="s">
        <v>202</v>
      </c>
      <c r="G20" s="37"/>
      <c r="H20" s="37"/>
      <c r="I20" s="37"/>
      <c r="J20" s="40">
        <v>25</v>
      </c>
      <c r="K20" s="40">
        <v>25</v>
      </c>
      <c r="L20" s="38"/>
      <c r="M20" s="14"/>
      <c r="N20" s="14"/>
    </row>
    <row r="21" s="19" customFormat="1" ht="30" customHeight="1" spans="1:14">
      <c r="A21" s="9"/>
      <c r="B21" s="9"/>
      <c r="C21" s="9" t="s">
        <v>203</v>
      </c>
      <c r="D21" s="9" t="s">
        <v>23</v>
      </c>
      <c r="E21" s="9"/>
      <c r="F21" s="9"/>
      <c r="G21" s="9"/>
      <c r="H21" s="9" t="s">
        <v>204</v>
      </c>
      <c r="I21" s="14"/>
      <c r="J21" s="14"/>
      <c r="K21" s="14"/>
      <c r="L21" s="14"/>
      <c r="M21" s="14">
        <v>23.8</v>
      </c>
      <c r="N21" s="14"/>
    </row>
    <row r="22" s="19" customFormat="1" ht="30" customHeight="1" spans="1:14">
      <c r="A22" s="9">
        <v>5</v>
      </c>
      <c r="B22" s="9" t="s">
        <v>30</v>
      </c>
      <c r="C22" s="37" t="s">
        <v>205</v>
      </c>
      <c r="D22" s="37" t="s">
        <v>32</v>
      </c>
      <c r="E22" s="37" t="s">
        <v>206</v>
      </c>
      <c r="F22" s="37" t="s">
        <v>206</v>
      </c>
      <c r="G22" s="9" t="s">
        <v>34</v>
      </c>
      <c r="H22" s="37"/>
      <c r="I22" s="9" t="s">
        <v>34</v>
      </c>
      <c r="J22" s="40">
        <v>1.10714285714286</v>
      </c>
      <c r="K22" s="40">
        <v>1.10714285714286</v>
      </c>
      <c r="L22" s="14">
        <v>0.21</v>
      </c>
      <c r="M22" s="14"/>
      <c r="N22" s="42">
        <v>0.2</v>
      </c>
    </row>
    <row r="23" s="19" customFormat="1" ht="30" customHeight="1" spans="1:14">
      <c r="A23" s="9"/>
      <c r="B23" s="9"/>
      <c r="C23" s="10" t="s">
        <v>31</v>
      </c>
      <c r="D23" s="10" t="s">
        <v>32</v>
      </c>
      <c r="E23" s="10"/>
      <c r="F23" s="10"/>
      <c r="G23" s="10"/>
      <c r="H23" s="38"/>
      <c r="I23" s="10" t="s">
        <v>42</v>
      </c>
      <c r="J23" s="40"/>
      <c r="K23" s="40"/>
      <c r="L23" s="14"/>
      <c r="M23" s="14"/>
      <c r="N23" s="42">
        <v>1.03</v>
      </c>
    </row>
    <row r="24" s="19" customFormat="1" ht="30" customHeight="1" spans="1:14">
      <c r="A24" s="9"/>
      <c r="B24" s="9"/>
      <c r="C24" s="10" t="s">
        <v>31</v>
      </c>
      <c r="D24" s="10" t="s">
        <v>32</v>
      </c>
      <c r="E24" s="10"/>
      <c r="F24" s="10"/>
      <c r="G24" s="10"/>
      <c r="H24" s="10"/>
      <c r="I24" s="10" t="s">
        <v>193</v>
      </c>
      <c r="J24" s="40"/>
      <c r="K24" s="40"/>
      <c r="L24" s="14"/>
      <c r="M24" s="14"/>
      <c r="N24" s="42">
        <v>1.07</v>
      </c>
    </row>
    <row r="25" s="19" customFormat="1" ht="30" customHeight="1" spans="1:14">
      <c r="A25" s="9"/>
      <c r="B25" s="9"/>
      <c r="C25" s="37" t="s">
        <v>207</v>
      </c>
      <c r="D25" s="37" t="s">
        <v>32</v>
      </c>
      <c r="E25" s="37" t="s">
        <v>208</v>
      </c>
      <c r="F25" s="37" t="s">
        <v>208</v>
      </c>
      <c r="G25" s="37"/>
      <c r="H25" s="37"/>
      <c r="I25" s="10" t="s">
        <v>209</v>
      </c>
      <c r="J25" s="40">
        <v>1.21666666666667</v>
      </c>
      <c r="K25" s="40">
        <v>1.21666666666667</v>
      </c>
      <c r="L25" s="38"/>
      <c r="M25" s="14"/>
      <c r="N25" s="42">
        <v>0.66</v>
      </c>
    </row>
    <row r="26" s="19" customFormat="1" ht="30" customHeight="1" spans="1:14">
      <c r="A26" s="9"/>
      <c r="B26" s="9"/>
      <c r="C26" s="9" t="s">
        <v>210</v>
      </c>
      <c r="D26" s="9" t="s">
        <v>32</v>
      </c>
      <c r="E26" s="9"/>
      <c r="F26" s="9"/>
      <c r="G26" s="9"/>
      <c r="H26" s="9" t="s">
        <v>211</v>
      </c>
      <c r="I26" s="14"/>
      <c r="J26" s="14"/>
      <c r="K26" s="14"/>
      <c r="L26" s="14"/>
      <c r="M26" s="14">
        <v>0.58</v>
      </c>
      <c r="N26" s="14"/>
    </row>
    <row r="27" s="19" customFormat="1" ht="30" customHeight="1" spans="1:14">
      <c r="A27" s="9"/>
      <c r="B27" s="9"/>
      <c r="C27" s="10" t="s">
        <v>212</v>
      </c>
      <c r="D27" s="10" t="s">
        <v>32</v>
      </c>
      <c r="E27" s="10"/>
      <c r="F27" s="10"/>
      <c r="G27" s="10"/>
      <c r="H27" s="10"/>
      <c r="I27" s="10" t="s">
        <v>33</v>
      </c>
      <c r="J27" s="10"/>
      <c r="K27" s="10"/>
      <c r="L27" s="10"/>
      <c r="M27" s="10"/>
      <c r="N27" s="42">
        <v>0.81</v>
      </c>
    </row>
    <row r="28" s="19" customFormat="1" ht="30" customHeight="1" spans="1:14">
      <c r="A28" s="9"/>
      <c r="B28" s="9"/>
      <c r="C28" s="10" t="s">
        <v>213</v>
      </c>
      <c r="D28" s="10" t="s">
        <v>32</v>
      </c>
      <c r="E28" s="10"/>
      <c r="F28" s="10"/>
      <c r="G28" s="10"/>
      <c r="H28" s="10"/>
      <c r="I28" s="10" t="s">
        <v>214</v>
      </c>
      <c r="J28" s="10"/>
      <c r="K28" s="10"/>
      <c r="L28" s="10"/>
      <c r="M28" s="10"/>
      <c r="N28" s="42">
        <v>0.61</v>
      </c>
    </row>
    <row r="29" s="19" customFormat="1" ht="30" customHeight="1" spans="1:14">
      <c r="A29" s="9"/>
      <c r="B29" s="9"/>
      <c r="C29" s="10" t="s">
        <v>215</v>
      </c>
      <c r="D29" s="10" t="s">
        <v>32</v>
      </c>
      <c r="E29" s="10"/>
      <c r="F29" s="10"/>
      <c r="G29" s="10"/>
      <c r="H29" s="10"/>
      <c r="I29" s="10" t="s">
        <v>214</v>
      </c>
      <c r="J29" s="10"/>
      <c r="K29" s="10"/>
      <c r="L29" s="10"/>
      <c r="M29" s="10"/>
      <c r="N29" s="42">
        <v>1</v>
      </c>
    </row>
    <row r="30" s="19" customFormat="1" ht="30" customHeight="1" spans="1:14">
      <c r="A30" s="9">
        <v>6</v>
      </c>
      <c r="B30" s="9" t="s">
        <v>37</v>
      </c>
      <c r="C30" s="37" t="s">
        <v>45</v>
      </c>
      <c r="D30" s="37" t="s">
        <v>17</v>
      </c>
      <c r="E30" s="37" t="s">
        <v>216</v>
      </c>
      <c r="F30" s="37" t="s">
        <v>216</v>
      </c>
      <c r="G30" s="37"/>
      <c r="H30" s="37"/>
      <c r="I30" s="10" t="s">
        <v>51</v>
      </c>
      <c r="J30" s="40">
        <v>1.25</v>
      </c>
      <c r="K30" s="40">
        <v>1.25</v>
      </c>
      <c r="L30" s="38"/>
      <c r="M30" s="14"/>
      <c r="N30" s="42">
        <v>3.33</v>
      </c>
    </row>
    <row r="31" s="19" customFormat="1" ht="30" customHeight="1" spans="1:14">
      <c r="A31" s="9"/>
      <c r="B31" s="9"/>
      <c r="C31" s="37" t="s">
        <v>38</v>
      </c>
      <c r="D31" s="37" t="s">
        <v>17</v>
      </c>
      <c r="E31" s="37" t="s">
        <v>40</v>
      </c>
      <c r="F31" s="37" t="s">
        <v>40</v>
      </c>
      <c r="G31" s="9" t="s">
        <v>40</v>
      </c>
      <c r="H31" s="37"/>
      <c r="I31" s="10" t="s">
        <v>51</v>
      </c>
      <c r="J31" s="40">
        <v>3.45714285714286</v>
      </c>
      <c r="K31" s="40">
        <v>3.45714285714286</v>
      </c>
      <c r="L31" s="14">
        <v>3.43</v>
      </c>
      <c r="M31" s="14"/>
      <c r="N31" s="42">
        <v>3.35</v>
      </c>
    </row>
    <row r="32" s="19" customFormat="1" ht="30" customHeight="1" spans="1:14">
      <c r="A32" s="9"/>
      <c r="B32" s="9"/>
      <c r="C32" s="9" t="s">
        <v>217</v>
      </c>
      <c r="D32" s="9" t="s">
        <v>17</v>
      </c>
      <c r="E32" s="9"/>
      <c r="F32" s="9"/>
      <c r="G32" s="9"/>
      <c r="H32" s="9" t="s">
        <v>218</v>
      </c>
      <c r="I32" s="10" t="s">
        <v>218</v>
      </c>
      <c r="J32" s="14"/>
      <c r="K32" s="14"/>
      <c r="L32" s="14"/>
      <c r="M32" s="14">
        <v>1.33</v>
      </c>
      <c r="N32" s="42">
        <v>1.33</v>
      </c>
    </row>
    <row r="33" s="19" customFormat="1" ht="30" customHeight="1" spans="1:14">
      <c r="A33" s="9"/>
      <c r="B33" s="9"/>
      <c r="C33" s="10" t="s">
        <v>41</v>
      </c>
      <c r="D33" s="10" t="s">
        <v>17</v>
      </c>
      <c r="E33" s="10"/>
      <c r="F33" s="10"/>
      <c r="G33" s="10"/>
      <c r="H33" s="10"/>
      <c r="I33" s="10" t="s">
        <v>219</v>
      </c>
      <c r="J33" s="10"/>
      <c r="K33" s="10"/>
      <c r="L33" s="10"/>
      <c r="M33" s="10"/>
      <c r="N33" s="42">
        <v>1.07</v>
      </c>
    </row>
    <row r="34" s="19" customFormat="1" ht="30" customHeight="1" spans="1:14">
      <c r="A34" s="9"/>
      <c r="B34" s="9"/>
      <c r="C34" s="10" t="s">
        <v>41</v>
      </c>
      <c r="D34" s="10" t="s">
        <v>17</v>
      </c>
      <c r="E34" s="10"/>
      <c r="F34" s="10"/>
      <c r="G34" s="10"/>
      <c r="H34" s="10"/>
      <c r="I34" s="10" t="s">
        <v>42</v>
      </c>
      <c r="J34" s="10"/>
      <c r="K34" s="10"/>
      <c r="L34" s="10"/>
      <c r="M34" s="10"/>
      <c r="N34" s="42">
        <v>0.57</v>
      </c>
    </row>
    <row r="35" s="19" customFormat="1" ht="30" customHeight="1" spans="1:14">
      <c r="A35" s="9"/>
      <c r="B35" s="9"/>
      <c r="C35" s="10" t="s">
        <v>217</v>
      </c>
      <c r="D35" s="10" t="s">
        <v>17</v>
      </c>
      <c r="E35" s="10"/>
      <c r="F35" s="10"/>
      <c r="G35" s="10"/>
      <c r="H35" s="10"/>
      <c r="I35" s="10" t="s">
        <v>220</v>
      </c>
      <c r="J35" s="10"/>
      <c r="K35" s="10"/>
      <c r="L35" s="10"/>
      <c r="M35" s="10"/>
      <c r="N35" s="42">
        <v>0.86</v>
      </c>
    </row>
    <row r="36" s="19" customFormat="1" ht="30" customHeight="1" spans="1:14">
      <c r="A36" s="9">
        <v>7</v>
      </c>
      <c r="B36" s="9" t="s">
        <v>47</v>
      </c>
      <c r="C36" s="37"/>
      <c r="D36" s="37"/>
      <c r="E36" s="37"/>
      <c r="F36" s="37"/>
      <c r="G36" s="37"/>
      <c r="H36" s="37"/>
      <c r="I36" s="37"/>
      <c r="J36" s="40"/>
      <c r="K36" s="38"/>
      <c r="L36" s="38"/>
      <c r="M36" s="14"/>
      <c r="N36" s="14"/>
    </row>
    <row r="37" s="19" customFormat="1" ht="30" customHeight="1" spans="1:14">
      <c r="A37" s="9">
        <v>8</v>
      </c>
      <c r="B37" s="9" t="s">
        <v>48</v>
      </c>
      <c r="C37" s="37" t="s">
        <v>221</v>
      </c>
      <c r="D37" s="37" t="s">
        <v>32</v>
      </c>
      <c r="E37" s="37"/>
      <c r="F37" s="37" t="s">
        <v>222</v>
      </c>
      <c r="G37" s="37"/>
      <c r="H37" s="37"/>
      <c r="I37" s="37"/>
      <c r="J37" s="37"/>
      <c r="K37" s="40">
        <v>1.35666666666667</v>
      </c>
      <c r="L37" s="38"/>
      <c r="M37" s="14"/>
      <c r="N37" s="14"/>
    </row>
    <row r="38" s="19" customFormat="1" ht="30" customHeight="1" spans="1:14">
      <c r="A38" s="9"/>
      <c r="B38" s="9"/>
      <c r="C38" s="9" t="s">
        <v>223</v>
      </c>
      <c r="D38" s="9" t="s">
        <v>32</v>
      </c>
      <c r="E38" s="9"/>
      <c r="F38" s="9"/>
      <c r="G38" s="9" t="s">
        <v>224</v>
      </c>
      <c r="H38" s="9"/>
      <c r="I38" s="14"/>
      <c r="J38" s="14"/>
      <c r="K38" s="14"/>
      <c r="L38" s="14">
        <v>1.58</v>
      </c>
      <c r="M38" s="14"/>
      <c r="N38" s="14"/>
    </row>
    <row r="39" s="19" customFormat="1" ht="30" customHeight="1" spans="1:14">
      <c r="A39" s="9">
        <v>9</v>
      </c>
      <c r="B39" s="9" t="s">
        <v>49</v>
      </c>
      <c r="C39" s="37" t="s">
        <v>225</v>
      </c>
      <c r="D39" s="37" t="s">
        <v>17</v>
      </c>
      <c r="E39" s="37" t="s">
        <v>226</v>
      </c>
      <c r="F39" s="37" t="s">
        <v>226</v>
      </c>
      <c r="G39" s="37"/>
      <c r="H39" s="37"/>
      <c r="I39" s="38"/>
      <c r="J39" s="40">
        <v>2.29166666666667</v>
      </c>
      <c r="K39" s="40">
        <v>2.29166666666667</v>
      </c>
      <c r="L39" s="38"/>
      <c r="M39" s="14"/>
      <c r="N39" s="38"/>
    </row>
    <row r="40" s="19" customFormat="1" ht="30" customHeight="1" spans="1:14">
      <c r="A40" s="9"/>
      <c r="B40" s="9"/>
      <c r="C40" s="37" t="s">
        <v>50</v>
      </c>
      <c r="D40" s="37" t="s">
        <v>17</v>
      </c>
      <c r="E40" s="37" t="s">
        <v>40</v>
      </c>
      <c r="F40" s="37" t="s">
        <v>40</v>
      </c>
      <c r="G40" s="37"/>
      <c r="H40" s="9" t="s">
        <v>51</v>
      </c>
      <c r="I40" s="10" t="s">
        <v>51</v>
      </c>
      <c r="J40" s="40">
        <v>10.3333333333333</v>
      </c>
      <c r="K40" s="40">
        <v>10.3333333333333</v>
      </c>
      <c r="L40" s="38"/>
      <c r="M40" s="14">
        <v>9.42</v>
      </c>
      <c r="N40" s="42">
        <v>8.33</v>
      </c>
    </row>
    <row r="41" s="19" customFormat="1" ht="30" customHeight="1" spans="1:14">
      <c r="A41" s="9"/>
      <c r="B41" s="9"/>
      <c r="C41" s="10" t="s">
        <v>50</v>
      </c>
      <c r="D41" s="10" t="s">
        <v>17</v>
      </c>
      <c r="E41" s="10"/>
      <c r="F41" s="10"/>
      <c r="G41" s="10"/>
      <c r="H41" s="10"/>
      <c r="I41" s="10" t="s">
        <v>227</v>
      </c>
      <c r="J41" s="10"/>
      <c r="K41" s="10"/>
      <c r="L41" s="10"/>
      <c r="M41" s="10"/>
      <c r="N41" s="42">
        <v>3</v>
      </c>
    </row>
    <row r="42" s="19" customFormat="1" ht="30" customHeight="1" spans="1:14">
      <c r="A42" s="9">
        <v>10</v>
      </c>
      <c r="B42" s="9" t="s">
        <v>52</v>
      </c>
      <c r="C42" s="37" t="s">
        <v>228</v>
      </c>
      <c r="D42" s="37" t="s">
        <v>17</v>
      </c>
      <c r="E42" s="37" t="s">
        <v>229</v>
      </c>
      <c r="F42" s="37" t="s">
        <v>229</v>
      </c>
      <c r="G42" s="37"/>
      <c r="H42" s="9" t="s">
        <v>230</v>
      </c>
      <c r="I42" s="37"/>
      <c r="J42" s="40">
        <v>0.8</v>
      </c>
      <c r="K42" s="40">
        <v>0.8</v>
      </c>
      <c r="L42" s="38"/>
      <c r="M42" s="14">
        <v>0.75</v>
      </c>
      <c r="N42" s="14"/>
    </row>
    <row r="43" s="19" customFormat="1" ht="30" customHeight="1" spans="1:14">
      <c r="A43" s="9"/>
      <c r="B43" s="9"/>
      <c r="C43" s="37" t="s">
        <v>161</v>
      </c>
      <c r="D43" s="37" t="s">
        <v>17</v>
      </c>
      <c r="E43" s="37" t="s">
        <v>231</v>
      </c>
      <c r="F43" s="37" t="s">
        <v>231</v>
      </c>
      <c r="G43" s="9" t="s">
        <v>55</v>
      </c>
      <c r="H43" s="37"/>
      <c r="I43" s="10" t="s">
        <v>231</v>
      </c>
      <c r="J43" s="40">
        <v>1.39</v>
      </c>
      <c r="K43" s="40">
        <v>1.39</v>
      </c>
      <c r="L43" s="14">
        <v>1.4</v>
      </c>
      <c r="M43" s="14"/>
      <c r="N43" s="42">
        <v>1.4</v>
      </c>
    </row>
    <row r="44" s="19" customFormat="1" ht="30" customHeight="1" spans="1:14">
      <c r="A44" s="9">
        <v>11</v>
      </c>
      <c r="B44" s="9" t="s">
        <v>56</v>
      </c>
      <c r="C44" s="37" t="s">
        <v>232</v>
      </c>
      <c r="D44" s="37" t="s">
        <v>58</v>
      </c>
      <c r="E44" s="37" t="s">
        <v>233</v>
      </c>
      <c r="F44" s="37" t="s">
        <v>233</v>
      </c>
      <c r="G44" s="37"/>
      <c r="H44" s="37"/>
      <c r="I44" s="10" t="s">
        <v>233</v>
      </c>
      <c r="J44" s="40">
        <v>1.2375</v>
      </c>
      <c r="K44" s="40">
        <v>1.2375</v>
      </c>
      <c r="L44" s="38"/>
      <c r="M44" s="14"/>
      <c r="N44" s="42">
        <v>1.25</v>
      </c>
    </row>
    <row r="45" s="19" customFormat="1" ht="30" customHeight="1" spans="1:14">
      <c r="A45" s="9"/>
      <c r="B45" s="9"/>
      <c r="C45" s="37" t="s">
        <v>234</v>
      </c>
      <c r="D45" s="37" t="s">
        <v>58</v>
      </c>
      <c r="E45" s="37" t="s">
        <v>235</v>
      </c>
      <c r="F45" s="37" t="s">
        <v>235</v>
      </c>
      <c r="G45" s="37"/>
      <c r="H45" s="9" t="s">
        <v>236</v>
      </c>
      <c r="I45" s="37"/>
      <c r="J45" s="40">
        <v>2</v>
      </c>
      <c r="K45" s="40">
        <v>2</v>
      </c>
      <c r="L45" s="38"/>
      <c r="M45" s="14">
        <v>1.79</v>
      </c>
      <c r="N45" s="14"/>
    </row>
    <row r="46" s="19" customFormat="1" ht="30" customHeight="1" spans="1:14">
      <c r="A46" s="9"/>
      <c r="B46" s="9"/>
      <c r="C46" s="9" t="s">
        <v>57</v>
      </c>
      <c r="D46" s="9" t="s">
        <v>58</v>
      </c>
      <c r="E46" s="9"/>
      <c r="F46" s="9"/>
      <c r="G46" s="9" t="s">
        <v>237</v>
      </c>
      <c r="H46" s="9"/>
      <c r="I46" s="10" t="s">
        <v>238</v>
      </c>
      <c r="J46" s="14"/>
      <c r="K46" s="14"/>
      <c r="L46" s="14">
        <v>0.4</v>
      </c>
      <c r="M46" s="14"/>
      <c r="N46" s="42">
        <v>3.5</v>
      </c>
    </row>
    <row r="47" s="19" customFormat="1" ht="30" customHeight="1" spans="1:14">
      <c r="A47" s="9"/>
      <c r="B47" s="39"/>
      <c r="C47" s="10" t="s">
        <v>239</v>
      </c>
      <c r="D47" s="10" t="s">
        <v>58</v>
      </c>
      <c r="E47" s="10"/>
      <c r="F47" s="10"/>
      <c r="G47" s="10"/>
      <c r="H47" s="10"/>
      <c r="I47" s="10" t="s">
        <v>240</v>
      </c>
      <c r="J47" s="10"/>
      <c r="K47" s="10"/>
      <c r="L47" s="10"/>
      <c r="M47" s="10"/>
      <c r="N47" s="42">
        <v>2</v>
      </c>
    </row>
    <row r="48" s="19" customFormat="1" ht="30" customHeight="1" spans="1:14">
      <c r="A48" s="9">
        <v>12</v>
      </c>
      <c r="B48" s="9" t="s">
        <v>61</v>
      </c>
      <c r="C48" s="37" t="s">
        <v>62</v>
      </c>
      <c r="D48" s="37" t="s">
        <v>23</v>
      </c>
      <c r="E48" s="37" t="s">
        <v>241</v>
      </c>
      <c r="F48" s="37" t="s">
        <v>241</v>
      </c>
      <c r="G48" s="37"/>
      <c r="H48" s="9" t="s">
        <v>242</v>
      </c>
      <c r="I48" s="37"/>
      <c r="J48" s="40">
        <v>2.21111111111111</v>
      </c>
      <c r="K48" s="40">
        <v>2.21111111111111</v>
      </c>
      <c r="L48" s="38"/>
      <c r="M48" s="14">
        <v>2.21</v>
      </c>
      <c r="N48" s="14"/>
    </row>
    <row r="49" s="19" customFormat="1" ht="30" customHeight="1" spans="1:14">
      <c r="A49" s="9"/>
      <c r="B49" s="9"/>
      <c r="C49" s="37" t="s">
        <v>162</v>
      </c>
      <c r="D49" s="37" t="s">
        <v>23</v>
      </c>
      <c r="E49" s="37" t="s">
        <v>243</v>
      </c>
      <c r="F49" s="37" t="s">
        <v>243</v>
      </c>
      <c r="G49" s="9" t="s">
        <v>242</v>
      </c>
      <c r="H49" s="37"/>
      <c r="I49" s="9" t="s">
        <v>242</v>
      </c>
      <c r="J49" s="40">
        <v>2.25</v>
      </c>
      <c r="K49" s="40">
        <v>2.25</v>
      </c>
      <c r="L49" s="14">
        <v>1.4</v>
      </c>
      <c r="M49" s="14"/>
      <c r="N49" s="42">
        <v>2</v>
      </c>
    </row>
    <row r="50" s="19" customFormat="1" ht="30" customHeight="1" spans="1:14">
      <c r="A50" s="9"/>
      <c r="B50" s="9"/>
      <c r="C50" s="10" t="s">
        <v>66</v>
      </c>
      <c r="D50" s="10" t="s">
        <v>23</v>
      </c>
      <c r="E50" s="10"/>
      <c r="F50" s="10"/>
      <c r="G50" s="10"/>
      <c r="H50" s="10"/>
      <c r="I50" s="10" t="s">
        <v>244</v>
      </c>
      <c r="J50" s="10"/>
      <c r="K50" s="10"/>
      <c r="L50" s="10"/>
      <c r="M50" s="10"/>
      <c r="N50" s="42">
        <v>2.59</v>
      </c>
    </row>
    <row r="51" s="19" customFormat="1" ht="30" customHeight="1" spans="1:14">
      <c r="A51" s="9"/>
      <c r="B51" s="9"/>
      <c r="C51" s="10" t="s">
        <v>66</v>
      </c>
      <c r="D51" s="10" t="s">
        <v>23</v>
      </c>
      <c r="E51" s="10"/>
      <c r="F51" s="10"/>
      <c r="G51" s="10"/>
      <c r="H51" s="10"/>
      <c r="I51" s="10" t="s">
        <v>245</v>
      </c>
      <c r="J51" s="10"/>
      <c r="K51" s="10"/>
      <c r="L51" s="10"/>
      <c r="M51" s="10"/>
      <c r="N51" s="42">
        <v>4.5</v>
      </c>
    </row>
    <row r="52" s="19" customFormat="1" ht="30" customHeight="1" spans="1:14">
      <c r="A52" s="9"/>
      <c r="B52" s="9"/>
      <c r="C52" s="10" t="s">
        <v>246</v>
      </c>
      <c r="D52" s="10" t="s">
        <v>23</v>
      </c>
      <c r="E52" s="10"/>
      <c r="F52" s="10"/>
      <c r="G52" s="10"/>
      <c r="H52" s="10"/>
      <c r="I52" s="10" t="s">
        <v>245</v>
      </c>
      <c r="J52" s="10"/>
      <c r="K52" s="10"/>
      <c r="L52" s="10"/>
      <c r="M52" s="10"/>
      <c r="N52" s="42">
        <v>1.43</v>
      </c>
    </row>
    <row r="53" s="19" customFormat="1" ht="30" customHeight="1" spans="1:14">
      <c r="A53" s="9">
        <v>13</v>
      </c>
      <c r="B53" s="9" t="s">
        <v>68</v>
      </c>
      <c r="C53" s="37" t="s">
        <v>247</v>
      </c>
      <c r="D53" s="37" t="s">
        <v>17</v>
      </c>
      <c r="E53" s="37" t="s">
        <v>248</v>
      </c>
      <c r="F53" s="37" t="s">
        <v>248</v>
      </c>
      <c r="G53" s="37"/>
      <c r="H53" s="37"/>
      <c r="I53" s="37"/>
      <c r="J53" s="40">
        <v>0.0476190476190476</v>
      </c>
      <c r="K53" s="40">
        <v>0.0476190476190476</v>
      </c>
      <c r="L53" s="38"/>
      <c r="M53" s="14"/>
      <c r="N53" s="14"/>
    </row>
    <row r="54" s="19" customFormat="1" ht="30" customHeight="1" spans="1:14">
      <c r="A54" s="9"/>
      <c r="B54" s="9"/>
      <c r="C54" s="37" t="s">
        <v>69</v>
      </c>
      <c r="D54" s="37" t="s">
        <v>17</v>
      </c>
      <c r="E54" s="37" t="s">
        <v>70</v>
      </c>
      <c r="F54" s="37" t="s">
        <v>70</v>
      </c>
      <c r="G54" s="9" t="s">
        <v>71</v>
      </c>
      <c r="H54" s="9" t="s">
        <v>70</v>
      </c>
      <c r="I54" s="10" t="s">
        <v>71</v>
      </c>
      <c r="J54" s="40">
        <v>0.025</v>
      </c>
      <c r="K54" s="40">
        <v>0.025</v>
      </c>
      <c r="L54" s="14">
        <v>0.025</v>
      </c>
      <c r="M54" s="14">
        <v>0.03</v>
      </c>
      <c r="N54" s="42">
        <v>0.03</v>
      </c>
    </row>
    <row r="55" s="19" customFormat="1" ht="30" customHeight="1" spans="1:14">
      <c r="A55" s="9"/>
      <c r="B55" s="9"/>
      <c r="C55" s="10" t="s">
        <v>69</v>
      </c>
      <c r="D55" s="10" t="s">
        <v>17</v>
      </c>
      <c r="E55" s="10"/>
      <c r="F55" s="10"/>
      <c r="G55" s="10"/>
      <c r="H55" s="10"/>
      <c r="I55" s="10" t="s">
        <v>70</v>
      </c>
      <c r="J55" s="10"/>
      <c r="K55" s="10"/>
      <c r="L55" s="10"/>
      <c r="M55" s="10"/>
      <c r="N55" s="42">
        <v>0.022</v>
      </c>
    </row>
    <row r="56" s="19" customFormat="1" ht="30" customHeight="1" spans="1:14">
      <c r="A56" s="9">
        <v>14</v>
      </c>
      <c r="B56" s="9" t="s">
        <v>72</v>
      </c>
      <c r="C56" s="37" t="s">
        <v>249</v>
      </c>
      <c r="D56" s="37" t="s">
        <v>17</v>
      </c>
      <c r="E56" s="37" t="s">
        <v>250</v>
      </c>
      <c r="F56" s="37" t="s">
        <v>250</v>
      </c>
      <c r="G56" s="37"/>
      <c r="H56" s="37"/>
      <c r="I56" s="37"/>
      <c r="J56" s="40">
        <v>0.220833333333333</v>
      </c>
      <c r="K56" s="40">
        <v>0.220833333333333</v>
      </c>
      <c r="L56" s="38"/>
      <c r="M56" s="14"/>
      <c r="N56" s="14"/>
    </row>
    <row r="57" s="19" customFormat="1" ht="30" customHeight="1" spans="1:14">
      <c r="A57" s="9">
        <v>15</v>
      </c>
      <c r="B57" s="9" t="s">
        <v>73</v>
      </c>
      <c r="C57" s="37" t="s">
        <v>251</v>
      </c>
      <c r="D57" s="37" t="s">
        <v>32</v>
      </c>
      <c r="E57" s="37" t="s">
        <v>75</v>
      </c>
      <c r="F57" s="37" t="s">
        <v>75</v>
      </c>
      <c r="G57" s="37"/>
      <c r="H57" s="9" t="s">
        <v>75</v>
      </c>
      <c r="I57" s="37"/>
      <c r="J57" s="40">
        <v>4.22222222222222</v>
      </c>
      <c r="K57" s="40">
        <v>4.22222222222222</v>
      </c>
      <c r="L57" s="38"/>
      <c r="M57" s="14">
        <v>4.22</v>
      </c>
      <c r="N57" s="14"/>
    </row>
    <row r="58" s="19" customFormat="1" ht="30" customHeight="1" spans="1:14">
      <c r="A58" s="9">
        <v>16</v>
      </c>
      <c r="B58" s="9" t="s">
        <v>76</v>
      </c>
      <c r="C58" s="37" t="s">
        <v>252</v>
      </c>
      <c r="D58" s="37" t="s">
        <v>17</v>
      </c>
      <c r="E58" s="37"/>
      <c r="F58" s="37" t="s">
        <v>253</v>
      </c>
      <c r="G58" s="37"/>
      <c r="H58" s="9" t="s">
        <v>254</v>
      </c>
      <c r="I58" s="37"/>
      <c r="J58" s="37"/>
      <c r="K58" s="40">
        <v>7.85714285714286</v>
      </c>
      <c r="L58" s="38"/>
      <c r="M58" s="14">
        <v>6.85</v>
      </c>
      <c r="N58" s="14"/>
    </row>
    <row r="59" s="19" customFormat="1" ht="30" customHeight="1" spans="1:14">
      <c r="A59" s="9">
        <v>17</v>
      </c>
      <c r="B59" s="9" t="s">
        <v>79</v>
      </c>
      <c r="C59" s="37"/>
      <c r="D59" s="37"/>
      <c r="E59" s="37"/>
      <c r="F59" s="37"/>
      <c r="G59" s="37"/>
      <c r="H59" s="37"/>
      <c r="I59" s="37"/>
      <c r="J59" s="40"/>
      <c r="K59" s="38"/>
      <c r="L59" s="38"/>
      <c r="M59" s="14"/>
      <c r="N59" s="14"/>
    </row>
    <row r="60" s="19" customFormat="1" ht="30" customHeight="1" spans="1:14">
      <c r="A60" s="9">
        <v>18</v>
      </c>
      <c r="B60" s="9" t="s">
        <v>80</v>
      </c>
      <c r="C60" s="9" t="s">
        <v>255</v>
      </c>
      <c r="D60" s="9" t="s">
        <v>32</v>
      </c>
      <c r="E60" s="9"/>
      <c r="F60" s="9"/>
      <c r="G60" s="9"/>
      <c r="H60" s="9" t="s">
        <v>256</v>
      </c>
      <c r="I60" s="14"/>
      <c r="J60" s="14"/>
      <c r="K60" s="14"/>
      <c r="L60" s="14"/>
      <c r="M60" s="14">
        <v>1.52</v>
      </c>
      <c r="N60" s="14"/>
    </row>
    <row r="61" s="19" customFormat="1" ht="30" customHeight="1" spans="1:14">
      <c r="A61" s="9">
        <v>19</v>
      </c>
      <c r="B61" s="9" t="s">
        <v>81</v>
      </c>
      <c r="C61" s="37"/>
      <c r="D61" s="37"/>
      <c r="E61" s="37"/>
      <c r="F61" s="37"/>
      <c r="G61" s="37"/>
      <c r="H61" s="37"/>
      <c r="I61" s="37"/>
      <c r="J61" s="40"/>
      <c r="K61" s="38"/>
      <c r="L61" s="38"/>
      <c r="M61" s="14"/>
      <c r="N61" s="14"/>
    </row>
    <row r="62" s="19" customFormat="1" ht="30" customHeight="1" spans="1:14">
      <c r="A62" s="9">
        <v>20</v>
      </c>
      <c r="B62" s="9" t="s">
        <v>82</v>
      </c>
      <c r="C62" s="9" t="s">
        <v>257</v>
      </c>
      <c r="D62" s="37" t="s">
        <v>32</v>
      </c>
      <c r="E62" s="37"/>
      <c r="F62" s="37" t="s">
        <v>136</v>
      </c>
      <c r="G62" s="37"/>
      <c r="H62" s="9" t="s">
        <v>136</v>
      </c>
      <c r="I62" s="37"/>
      <c r="J62" s="37"/>
      <c r="K62" s="40">
        <v>0.991666666666667</v>
      </c>
      <c r="L62" s="38"/>
      <c r="M62" s="14">
        <v>2</v>
      </c>
      <c r="N62" s="14"/>
    </row>
    <row r="63" s="19" customFormat="1" ht="30" customHeight="1" spans="1:14">
      <c r="A63" s="9"/>
      <c r="B63" s="9"/>
      <c r="C63" s="9" t="s">
        <v>258</v>
      </c>
      <c r="D63" s="9" t="s">
        <v>32</v>
      </c>
      <c r="E63" s="9"/>
      <c r="F63" s="9"/>
      <c r="G63" s="9" t="s">
        <v>259</v>
      </c>
      <c r="H63" s="9"/>
      <c r="I63" s="9" t="s">
        <v>259</v>
      </c>
      <c r="J63" s="14"/>
      <c r="K63" s="14"/>
      <c r="L63" s="14">
        <v>1.45</v>
      </c>
      <c r="M63" s="14"/>
      <c r="N63" s="42">
        <v>1.05</v>
      </c>
    </row>
    <row r="64" s="19" customFormat="1" ht="30" customHeight="1" spans="1:14">
      <c r="A64" s="9">
        <v>21</v>
      </c>
      <c r="B64" s="9" t="s">
        <v>83</v>
      </c>
      <c r="C64" s="37" t="s">
        <v>260</v>
      </c>
      <c r="D64" s="37" t="s">
        <v>166</v>
      </c>
      <c r="E64" s="37" t="s">
        <v>167</v>
      </c>
      <c r="F64" s="37" t="s">
        <v>167</v>
      </c>
      <c r="G64" s="9" t="s">
        <v>167</v>
      </c>
      <c r="H64" s="9" t="s">
        <v>167</v>
      </c>
      <c r="I64" s="10" t="s">
        <v>261</v>
      </c>
      <c r="J64" s="40">
        <v>1.58</v>
      </c>
      <c r="K64" s="40">
        <v>1.58</v>
      </c>
      <c r="L64" s="14">
        <v>1.6</v>
      </c>
      <c r="M64" s="14">
        <v>1.58</v>
      </c>
      <c r="N64" s="42">
        <v>2.98</v>
      </c>
    </row>
    <row r="65" s="19" customFormat="1" ht="30" customHeight="1" spans="1:14">
      <c r="A65" s="9"/>
      <c r="B65" s="9"/>
      <c r="C65" s="10" t="s">
        <v>262</v>
      </c>
      <c r="D65" s="10" t="s">
        <v>58</v>
      </c>
      <c r="E65" s="10"/>
      <c r="F65" s="10"/>
      <c r="G65" s="10"/>
      <c r="H65" s="10"/>
      <c r="I65" s="10" t="s">
        <v>167</v>
      </c>
      <c r="J65" s="10"/>
      <c r="K65" s="10"/>
      <c r="L65" s="10"/>
      <c r="M65" s="10"/>
      <c r="N65" s="42">
        <v>1.6</v>
      </c>
    </row>
    <row r="66" s="19" customFormat="1" ht="30" customHeight="1" spans="1:14">
      <c r="A66" s="9"/>
      <c r="B66" s="9"/>
      <c r="C66" s="37" t="s">
        <v>263</v>
      </c>
      <c r="D66" s="37" t="s">
        <v>58</v>
      </c>
      <c r="E66" s="37" t="s">
        <v>91</v>
      </c>
      <c r="F66" s="37" t="s">
        <v>91</v>
      </c>
      <c r="G66" s="37"/>
      <c r="H66" s="37"/>
      <c r="I66" s="37"/>
      <c r="J66" s="40">
        <v>2.04166666666667</v>
      </c>
      <c r="K66" s="40">
        <v>2.04166666666667</v>
      </c>
      <c r="L66" s="38"/>
      <c r="M66" s="14"/>
      <c r="N66" s="14"/>
    </row>
    <row r="67" s="19" customFormat="1" ht="30" customHeight="1" spans="1:14">
      <c r="A67" s="9"/>
      <c r="B67" s="9"/>
      <c r="C67" s="10" t="s">
        <v>88</v>
      </c>
      <c r="D67" s="10" t="s">
        <v>58</v>
      </c>
      <c r="E67" s="10"/>
      <c r="F67" s="10"/>
      <c r="G67" s="10"/>
      <c r="H67" s="10"/>
      <c r="I67" s="10" t="s">
        <v>264</v>
      </c>
      <c r="J67" s="10"/>
      <c r="K67" s="10"/>
      <c r="L67" s="10"/>
      <c r="M67" s="10"/>
      <c r="N67" s="42">
        <v>3</v>
      </c>
    </row>
    <row r="68" s="19" customFormat="1" ht="30" customHeight="1" spans="1:14">
      <c r="A68" s="9"/>
      <c r="B68" s="9"/>
      <c r="C68" s="10" t="s">
        <v>265</v>
      </c>
      <c r="D68" s="10" t="s">
        <v>58</v>
      </c>
      <c r="E68" s="10"/>
      <c r="F68" s="10"/>
      <c r="G68" s="10"/>
      <c r="H68" s="10"/>
      <c r="I68" s="10" t="s">
        <v>167</v>
      </c>
      <c r="J68" s="10"/>
      <c r="K68" s="10"/>
      <c r="L68" s="10"/>
      <c r="M68" s="10"/>
      <c r="N68" s="42">
        <v>2.55</v>
      </c>
    </row>
    <row r="69" s="19" customFormat="1" ht="30" customHeight="1" spans="1:14">
      <c r="A69" s="9">
        <v>22</v>
      </c>
      <c r="B69" s="9" t="s">
        <v>92</v>
      </c>
      <c r="C69" s="37" t="s">
        <v>162</v>
      </c>
      <c r="D69" s="37" t="s">
        <v>23</v>
      </c>
      <c r="E69" s="37" t="s">
        <v>94</v>
      </c>
      <c r="F69" s="37" t="s">
        <v>94</v>
      </c>
      <c r="G69" s="37"/>
      <c r="H69" s="37"/>
      <c r="I69" s="37"/>
      <c r="J69" s="40">
        <v>2.73333333333333</v>
      </c>
      <c r="K69" s="40">
        <v>2.73333333333333</v>
      </c>
      <c r="L69" s="38"/>
      <c r="M69" s="14"/>
      <c r="N69" s="14"/>
    </row>
    <row r="70" s="19" customFormat="1" ht="30" customHeight="1" spans="1:14">
      <c r="A70" s="9"/>
      <c r="B70" s="9"/>
      <c r="C70" s="9" t="s">
        <v>93</v>
      </c>
      <c r="D70" s="9" t="s">
        <v>23</v>
      </c>
      <c r="E70" s="9"/>
      <c r="F70" s="9"/>
      <c r="G70" s="9" t="s">
        <v>94</v>
      </c>
      <c r="H70" s="9" t="s">
        <v>94</v>
      </c>
      <c r="I70" s="10" t="s">
        <v>94</v>
      </c>
      <c r="J70" s="14"/>
      <c r="K70" s="14"/>
      <c r="L70" s="14">
        <v>2.975</v>
      </c>
      <c r="M70" s="14">
        <v>2.98</v>
      </c>
      <c r="N70" s="42">
        <v>2.6</v>
      </c>
    </row>
  </sheetData>
  <mergeCells count="37">
    <mergeCell ref="E4:I4"/>
    <mergeCell ref="J4:N4"/>
    <mergeCell ref="A3:A4"/>
    <mergeCell ref="A5:A9"/>
    <mergeCell ref="A10:A13"/>
    <mergeCell ref="A14:A18"/>
    <mergeCell ref="A19:A21"/>
    <mergeCell ref="A22:A29"/>
    <mergeCell ref="A30:A35"/>
    <mergeCell ref="A37:A38"/>
    <mergeCell ref="A39:A41"/>
    <mergeCell ref="A42:A43"/>
    <mergeCell ref="A44:A47"/>
    <mergeCell ref="A48:A52"/>
    <mergeCell ref="A53:A55"/>
    <mergeCell ref="A62:A63"/>
    <mergeCell ref="A64:A68"/>
    <mergeCell ref="A69:A70"/>
    <mergeCell ref="B3:B4"/>
    <mergeCell ref="B5:B9"/>
    <mergeCell ref="B10:B13"/>
    <mergeCell ref="B14:B18"/>
    <mergeCell ref="B19:B21"/>
    <mergeCell ref="B22:B29"/>
    <mergeCell ref="B30:B35"/>
    <mergeCell ref="B37:B38"/>
    <mergeCell ref="B39:B41"/>
    <mergeCell ref="B42:B43"/>
    <mergeCell ref="B44:B47"/>
    <mergeCell ref="B48:B52"/>
    <mergeCell ref="B53:B55"/>
    <mergeCell ref="B62:B63"/>
    <mergeCell ref="B64:B68"/>
    <mergeCell ref="B69:B70"/>
    <mergeCell ref="C3:C4"/>
    <mergeCell ref="D3:D4"/>
    <mergeCell ref="A1:N2"/>
  </mergeCells>
  <pageMargins left="0.314583333333333" right="0.251388888888889" top="0.590277777777778" bottom="0.590277777777778" header="0.297916666666667" footer="0.297916666666667"/>
  <pageSetup paperSize="9" scale="4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zoomScale="80" zoomScaleNormal="80" topLeftCell="B1" workbookViewId="0">
      <pane ySplit="4" topLeftCell="A5" activePane="bottomLeft" state="frozen"/>
      <selection/>
      <selection pane="bottomLeft" activeCell="B35" sqref="$A6:$XFD35"/>
    </sheetView>
  </sheetViews>
  <sheetFormatPr defaultColWidth="9" defaultRowHeight="13.5"/>
  <cols>
    <col min="1" max="1" width="6.00833333333333" customWidth="1"/>
    <col min="2" max="2" width="20.8666666666667" style="28" customWidth="1"/>
    <col min="3" max="3" width="23.2333333333333" style="3" customWidth="1"/>
    <col min="4" max="4" width="13.3833333333333" style="3" customWidth="1"/>
    <col min="5" max="5" width="34.1166666666667" style="29" customWidth="1"/>
    <col min="6" max="6" width="38.8916666666667" customWidth="1"/>
    <col min="7" max="7" width="38.45" customWidth="1"/>
    <col min="8" max="8" width="42.9333333333333" customWidth="1"/>
    <col min="9" max="9" width="19" style="30" customWidth="1"/>
    <col min="10" max="10" width="19.25" style="30" customWidth="1"/>
    <col min="11" max="11" width="18.925" style="31" customWidth="1"/>
    <col min="12" max="12" width="20.1" style="30" customWidth="1"/>
  </cols>
  <sheetData>
    <row r="1" customFormat="1" ht="30" customHeight="1" spans="1:12">
      <c r="A1" s="32" t="s">
        <v>266</v>
      </c>
      <c r="B1" s="32"/>
      <c r="C1" s="32"/>
      <c r="D1" s="32"/>
      <c r="E1" s="32"/>
      <c r="F1" s="32"/>
      <c r="G1" s="32"/>
      <c r="H1" s="32"/>
      <c r="I1" s="36"/>
      <c r="J1" s="36"/>
      <c r="K1" s="36"/>
      <c r="L1" s="36"/>
    </row>
    <row r="2" customFormat="1" ht="30" customHeight="1" spans="1:12">
      <c r="A2" s="32"/>
      <c r="B2" s="32"/>
      <c r="C2" s="32"/>
      <c r="D2" s="32"/>
      <c r="E2" s="32"/>
      <c r="F2" s="32"/>
      <c r="G2" s="32"/>
      <c r="H2" s="32"/>
      <c r="I2" s="36"/>
      <c r="J2" s="36"/>
      <c r="K2" s="36"/>
      <c r="L2" s="36"/>
    </row>
    <row r="3" s="25" customFormat="1" ht="55" customHeight="1" spans="1:12">
      <c r="A3" s="6" t="s">
        <v>1</v>
      </c>
      <c r="B3" s="6" t="s">
        <v>2</v>
      </c>
      <c r="C3" s="6" t="s">
        <v>4</v>
      </c>
      <c r="D3" s="6" t="s">
        <v>97</v>
      </c>
      <c r="E3" s="13" t="s">
        <v>267</v>
      </c>
      <c r="F3" s="13" t="s">
        <v>268</v>
      </c>
      <c r="G3" s="13" t="s">
        <v>269</v>
      </c>
      <c r="H3" s="13" t="s">
        <v>270</v>
      </c>
      <c r="I3" s="13" t="s">
        <v>267</v>
      </c>
      <c r="J3" s="13" t="s">
        <v>268</v>
      </c>
      <c r="K3" s="13" t="s">
        <v>269</v>
      </c>
      <c r="L3" s="13" t="s">
        <v>270</v>
      </c>
    </row>
    <row r="4" s="25" customFormat="1" ht="39.95" customHeight="1" spans="1:12">
      <c r="A4" s="6"/>
      <c r="B4" s="6"/>
      <c r="C4" s="6"/>
      <c r="D4" s="6"/>
      <c r="E4" s="6" t="s">
        <v>12</v>
      </c>
      <c r="F4" s="6"/>
      <c r="G4" s="6"/>
      <c r="H4" s="6"/>
      <c r="I4" s="13" t="s">
        <v>13</v>
      </c>
      <c r="J4" s="13"/>
      <c r="K4" s="13"/>
      <c r="L4" s="13"/>
    </row>
    <row r="5" s="26" customFormat="1" ht="30" customHeight="1" spans="1:12">
      <c r="A5" s="15">
        <v>1</v>
      </c>
      <c r="B5" s="15" t="s">
        <v>14</v>
      </c>
      <c r="C5" s="9" t="s">
        <v>16</v>
      </c>
      <c r="D5" s="9" t="s">
        <v>17</v>
      </c>
      <c r="E5" s="9" t="s">
        <v>18</v>
      </c>
      <c r="F5" s="9"/>
      <c r="G5" s="9" t="s">
        <v>20</v>
      </c>
      <c r="H5" s="9" t="s">
        <v>20</v>
      </c>
      <c r="I5" s="14">
        <v>0.5</v>
      </c>
      <c r="J5" s="14"/>
      <c r="K5" s="14">
        <v>0.57</v>
      </c>
      <c r="L5" s="14">
        <v>0.5</v>
      </c>
    </row>
    <row r="6" s="27" customFormat="1" ht="30" customHeight="1" spans="1:12">
      <c r="A6" s="9">
        <v>2</v>
      </c>
      <c r="B6" s="15" t="s">
        <v>21</v>
      </c>
      <c r="C6" s="9" t="s">
        <v>271</v>
      </c>
      <c r="D6" s="9" t="s">
        <v>23</v>
      </c>
      <c r="E6" s="9" t="s">
        <v>272</v>
      </c>
      <c r="F6" s="9"/>
      <c r="G6" s="9"/>
      <c r="H6" s="9"/>
      <c r="I6" s="14">
        <v>15</v>
      </c>
      <c r="J6" s="14"/>
      <c r="K6" s="14"/>
      <c r="L6" s="14"/>
    </row>
    <row r="7" s="27" customFormat="1" ht="30" customHeight="1" spans="1:12">
      <c r="A7" s="9"/>
      <c r="B7" s="16"/>
      <c r="C7" s="9" t="s">
        <v>273</v>
      </c>
      <c r="D7" s="9" t="s">
        <v>274</v>
      </c>
      <c r="E7" s="9"/>
      <c r="F7" s="9"/>
      <c r="G7" s="9" t="s">
        <v>25</v>
      </c>
      <c r="H7" s="9"/>
      <c r="I7" s="14"/>
      <c r="J7" s="14"/>
      <c r="K7" s="14">
        <v>23</v>
      </c>
      <c r="L7" s="14"/>
    </row>
    <row r="8" s="27" customFormat="1" ht="30" customHeight="1" spans="1:12">
      <c r="A8" s="9">
        <v>3</v>
      </c>
      <c r="B8" s="15" t="s">
        <v>26</v>
      </c>
      <c r="C8" s="9" t="s">
        <v>111</v>
      </c>
      <c r="D8" s="9" t="s">
        <v>32</v>
      </c>
      <c r="E8" s="9" t="s">
        <v>156</v>
      </c>
      <c r="F8" s="9"/>
      <c r="G8" s="9" t="s">
        <v>25</v>
      </c>
      <c r="H8" s="9"/>
      <c r="I8" s="14">
        <v>0.625</v>
      </c>
      <c r="J8" s="14"/>
      <c r="K8" s="14">
        <v>0.375</v>
      </c>
      <c r="L8" s="14"/>
    </row>
    <row r="9" s="27" customFormat="1" ht="32" customHeight="1" spans="1:12">
      <c r="A9" s="9"/>
      <c r="B9" s="33"/>
      <c r="C9" s="9" t="s">
        <v>191</v>
      </c>
      <c r="D9" s="9" t="s">
        <v>32</v>
      </c>
      <c r="E9" s="9"/>
      <c r="F9" s="9"/>
      <c r="G9" s="9"/>
      <c r="H9" s="9" t="s">
        <v>275</v>
      </c>
      <c r="I9" s="14"/>
      <c r="J9" s="14"/>
      <c r="K9" s="14"/>
      <c r="L9" s="14">
        <v>0.4</v>
      </c>
    </row>
    <row r="10" s="27" customFormat="1" ht="30" customHeight="1" spans="1:12">
      <c r="A10" s="9">
        <v>4</v>
      </c>
      <c r="B10" s="15" t="s">
        <v>27</v>
      </c>
      <c r="C10" s="9" t="s">
        <v>276</v>
      </c>
      <c r="D10" s="9" t="s">
        <v>23</v>
      </c>
      <c r="E10" s="9" t="s">
        <v>200</v>
      </c>
      <c r="F10" s="9"/>
      <c r="G10" s="9" t="s">
        <v>200</v>
      </c>
      <c r="H10" s="9"/>
      <c r="I10" s="14">
        <v>15</v>
      </c>
      <c r="J10" s="14"/>
      <c r="K10" s="14">
        <v>6</v>
      </c>
      <c r="L10" s="14"/>
    </row>
    <row r="11" s="27" customFormat="1" ht="30" customHeight="1" spans="1:12">
      <c r="A11" s="11">
        <v>5</v>
      </c>
      <c r="B11" s="15" t="s">
        <v>30</v>
      </c>
      <c r="C11" s="9" t="s">
        <v>205</v>
      </c>
      <c r="D11" s="9" t="s">
        <v>32</v>
      </c>
      <c r="E11" s="9" t="s">
        <v>34</v>
      </c>
      <c r="F11" s="9" t="s">
        <v>42</v>
      </c>
      <c r="G11" s="9" t="s">
        <v>42</v>
      </c>
      <c r="H11" s="9" t="s">
        <v>34</v>
      </c>
      <c r="I11" s="14">
        <v>0.36</v>
      </c>
      <c r="J11" s="14">
        <v>1.14</v>
      </c>
      <c r="K11" s="14">
        <v>1.1</v>
      </c>
      <c r="L11" s="14">
        <v>0.214</v>
      </c>
    </row>
    <row r="12" s="27" customFormat="1" ht="30" customHeight="1" spans="1:12">
      <c r="A12" s="11"/>
      <c r="B12" s="16"/>
      <c r="C12" s="9" t="s">
        <v>205</v>
      </c>
      <c r="D12" s="9" t="s">
        <v>32</v>
      </c>
      <c r="E12" s="9" t="s">
        <v>277</v>
      </c>
      <c r="F12" s="9"/>
      <c r="G12" s="9"/>
      <c r="H12" s="9"/>
      <c r="I12" s="14">
        <v>1.07</v>
      </c>
      <c r="J12" s="14"/>
      <c r="K12" s="14"/>
      <c r="L12" s="14"/>
    </row>
    <row r="13" s="27" customFormat="1" ht="30" customHeight="1" spans="1:12">
      <c r="A13" s="11"/>
      <c r="B13" s="16"/>
      <c r="C13" s="9" t="s">
        <v>35</v>
      </c>
      <c r="D13" s="9" t="s">
        <v>32</v>
      </c>
      <c r="E13" s="9"/>
      <c r="F13" s="9" t="s">
        <v>116</v>
      </c>
      <c r="G13" s="9"/>
      <c r="H13" s="9"/>
      <c r="I13" s="14"/>
      <c r="J13" s="14">
        <v>0.82</v>
      </c>
      <c r="K13" s="14"/>
      <c r="L13" s="14"/>
    </row>
    <row r="14" s="27" customFormat="1" ht="30" customHeight="1" spans="1:12">
      <c r="A14" s="11"/>
      <c r="B14" s="17"/>
      <c r="C14" s="9" t="s">
        <v>278</v>
      </c>
      <c r="D14" s="9" t="s">
        <v>32</v>
      </c>
      <c r="E14" s="9"/>
      <c r="F14" s="9"/>
      <c r="G14" s="9"/>
      <c r="H14" s="9" t="s">
        <v>279</v>
      </c>
      <c r="I14" s="14"/>
      <c r="J14" s="14"/>
      <c r="K14" s="14"/>
      <c r="L14" s="14">
        <v>0.375</v>
      </c>
    </row>
    <row r="15" s="27" customFormat="1" ht="30" customHeight="1" spans="1:12">
      <c r="A15" s="9">
        <v>6</v>
      </c>
      <c r="B15" s="15" t="s">
        <v>37</v>
      </c>
      <c r="C15" s="9" t="s">
        <v>45</v>
      </c>
      <c r="D15" s="9" t="s">
        <v>17</v>
      </c>
      <c r="E15" s="9" t="s">
        <v>119</v>
      </c>
      <c r="F15" s="9"/>
      <c r="G15" s="9" t="s">
        <v>39</v>
      </c>
      <c r="H15" s="9" t="s">
        <v>39</v>
      </c>
      <c r="I15" s="14">
        <v>0.57</v>
      </c>
      <c r="J15" s="14"/>
      <c r="K15" s="14">
        <v>0.21</v>
      </c>
      <c r="L15" s="14">
        <v>0.285</v>
      </c>
    </row>
    <row r="16" s="27" customFormat="1" ht="30" customHeight="1" spans="1:12">
      <c r="A16" s="9"/>
      <c r="B16" s="16"/>
      <c r="C16" s="9" t="s">
        <v>280</v>
      </c>
      <c r="D16" s="9" t="s">
        <v>32</v>
      </c>
      <c r="E16" s="9" t="s">
        <v>281</v>
      </c>
      <c r="F16" s="9"/>
      <c r="G16" s="9"/>
      <c r="H16" s="9" t="s">
        <v>51</v>
      </c>
      <c r="I16" s="14">
        <v>3.7</v>
      </c>
      <c r="J16" s="14"/>
      <c r="K16" s="14"/>
      <c r="L16" s="14">
        <v>3.57</v>
      </c>
    </row>
    <row r="17" s="27" customFormat="1" ht="30" customHeight="1" spans="1:12">
      <c r="A17" s="9">
        <v>7</v>
      </c>
      <c r="B17" s="9" t="s">
        <v>47</v>
      </c>
      <c r="C17" s="9"/>
      <c r="D17" s="9"/>
      <c r="E17" s="9"/>
      <c r="F17" s="9"/>
      <c r="G17" s="9"/>
      <c r="H17" s="9"/>
      <c r="I17" s="14"/>
      <c r="J17" s="14"/>
      <c r="K17" s="14"/>
      <c r="L17" s="14"/>
    </row>
    <row r="18" s="27" customFormat="1" ht="30" customHeight="1" spans="1:12">
      <c r="A18" s="9">
        <v>8</v>
      </c>
      <c r="B18" s="9" t="s">
        <v>48</v>
      </c>
      <c r="C18" s="9"/>
      <c r="D18" s="9"/>
      <c r="E18" s="9"/>
      <c r="F18" s="9"/>
      <c r="G18" s="9"/>
      <c r="H18" s="9"/>
      <c r="I18" s="14"/>
      <c r="J18" s="14"/>
      <c r="K18" s="14"/>
      <c r="L18" s="14"/>
    </row>
    <row r="19" s="27" customFormat="1" ht="30" customHeight="1" spans="1:12">
      <c r="A19" s="9">
        <v>9</v>
      </c>
      <c r="B19" s="9" t="s">
        <v>49</v>
      </c>
      <c r="C19" s="9" t="s">
        <v>282</v>
      </c>
      <c r="D19" s="9" t="s">
        <v>17</v>
      </c>
      <c r="E19" s="9"/>
      <c r="F19" s="9"/>
      <c r="G19" s="9" t="s">
        <v>283</v>
      </c>
      <c r="H19" s="9" t="s">
        <v>283</v>
      </c>
      <c r="I19" s="14"/>
      <c r="J19" s="14"/>
      <c r="K19" s="14">
        <v>1</v>
      </c>
      <c r="L19" s="14">
        <v>1</v>
      </c>
    </row>
    <row r="20" s="27" customFormat="1" ht="30" customHeight="1" spans="1:12">
      <c r="A20" s="34">
        <v>10</v>
      </c>
      <c r="B20" s="15" t="s">
        <v>52</v>
      </c>
      <c r="C20" s="9" t="s">
        <v>161</v>
      </c>
      <c r="D20" s="9" t="s">
        <v>17</v>
      </c>
      <c r="E20" s="9" t="s">
        <v>231</v>
      </c>
      <c r="F20" s="9" t="s">
        <v>230</v>
      </c>
      <c r="G20" s="9" t="s">
        <v>55</v>
      </c>
      <c r="H20" s="9" t="s">
        <v>54</v>
      </c>
      <c r="I20" s="14">
        <v>1.33</v>
      </c>
      <c r="J20" s="14">
        <v>0.76</v>
      </c>
      <c r="K20" s="14">
        <v>1.33</v>
      </c>
      <c r="L20" s="14">
        <v>0.67</v>
      </c>
    </row>
    <row r="21" s="27" customFormat="1" ht="30" customHeight="1" spans="1:12">
      <c r="A21" s="35">
        <v>11</v>
      </c>
      <c r="B21" s="9" t="s">
        <v>56</v>
      </c>
      <c r="C21" s="9" t="s">
        <v>57</v>
      </c>
      <c r="D21" s="9" t="s">
        <v>58</v>
      </c>
      <c r="E21" s="9" t="s">
        <v>284</v>
      </c>
      <c r="F21" s="9"/>
      <c r="G21" s="9" t="s">
        <v>237</v>
      </c>
      <c r="H21" s="9" t="s">
        <v>237</v>
      </c>
      <c r="I21" s="14">
        <v>2.5</v>
      </c>
      <c r="J21" s="14"/>
      <c r="K21" s="14">
        <v>0.6</v>
      </c>
      <c r="L21" s="14">
        <v>0.6</v>
      </c>
    </row>
    <row r="22" s="27" customFormat="1" ht="30" customHeight="1" spans="1:12">
      <c r="A22" s="35"/>
      <c r="B22" s="9"/>
      <c r="C22" s="9" t="s">
        <v>232</v>
      </c>
      <c r="D22" s="9" t="s">
        <v>58</v>
      </c>
      <c r="E22" s="9"/>
      <c r="F22" s="9" t="s">
        <v>285</v>
      </c>
      <c r="G22" s="9"/>
      <c r="H22" s="9"/>
      <c r="I22" s="14"/>
      <c r="J22" s="14">
        <v>2.25</v>
      </c>
      <c r="K22" s="14"/>
      <c r="L22" s="14"/>
    </row>
    <row r="23" s="27" customFormat="1" ht="30" customHeight="1" spans="1:12">
      <c r="A23" s="15">
        <v>12</v>
      </c>
      <c r="B23" s="15" t="s">
        <v>61</v>
      </c>
      <c r="C23" s="9" t="s">
        <v>162</v>
      </c>
      <c r="D23" s="9" t="s">
        <v>23</v>
      </c>
      <c r="E23" s="9" t="s">
        <v>242</v>
      </c>
      <c r="F23" s="9" t="s">
        <v>242</v>
      </c>
      <c r="G23" s="9" t="s">
        <v>242</v>
      </c>
      <c r="H23" s="9"/>
      <c r="I23" s="14">
        <v>1.8</v>
      </c>
      <c r="J23" s="14">
        <v>1.75</v>
      </c>
      <c r="K23" s="14">
        <v>1.67</v>
      </c>
      <c r="L23" s="14"/>
    </row>
    <row r="24" s="27" customFormat="1" ht="30" customHeight="1" spans="1:12">
      <c r="A24" s="16"/>
      <c r="B24" s="16"/>
      <c r="C24" s="9" t="s">
        <v>66</v>
      </c>
      <c r="D24" s="9" t="s">
        <v>23</v>
      </c>
      <c r="E24" s="9"/>
      <c r="F24" s="9" t="s">
        <v>286</v>
      </c>
      <c r="G24" s="9"/>
      <c r="H24" s="9" t="s">
        <v>286</v>
      </c>
      <c r="I24" s="14"/>
      <c r="J24" s="14">
        <v>1.7</v>
      </c>
      <c r="K24" s="14"/>
      <c r="L24" s="14">
        <v>1.5</v>
      </c>
    </row>
    <row r="25" s="27" customFormat="1" ht="30" customHeight="1" spans="1:12">
      <c r="A25" s="15">
        <v>13</v>
      </c>
      <c r="B25" s="9" t="s">
        <v>68</v>
      </c>
      <c r="C25" s="9" t="s">
        <v>127</v>
      </c>
      <c r="D25" s="9" t="s">
        <v>17</v>
      </c>
      <c r="E25" s="9" t="s">
        <v>130</v>
      </c>
      <c r="F25" s="9" t="s">
        <v>70</v>
      </c>
      <c r="G25" s="9" t="s">
        <v>130</v>
      </c>
      <c r="H25" s="9" t="s">
        <v>70</v>
      </c>
      <c r="I25" s="14">
        <v>0.04</v>
      </c>
      <c r="J25" s="14">
        <v>0.04</v>
      </c>
      <c r="K25" s="14">
        <v>0.03</v>
      </c>
      <c r="L25" s="14">
        <v>0.03</v>
      </c>
    </row>
    <row r="26" s="27" customFormat="1" ht="30" customHeight="1" spans="1:12">
      <c r="A26" s="9">
        <v>14</v>
      </c>
      <c r="B26" s="15" t="s">
        <v>72</v>
      </c>
      <c r="C26" s="9"/>
      <c r="D26" s="9"/>
      <c r="E26" s="9"/>
      <c r="F26" s="9"/>
      <c r="G26" s="9"/>
      <c r="H26" s="9"/>
      <c r="I26" s="14"/>
      <c r="J26" s="14"/>
      <c r="K26" s="14"/>
      <c r="L26" s="14"/>
    </row>
    <row r="27" s="27" customFormat="1" ht="30" customHeight="1" spans="1:12">
      <c r="A27" s="11">
        <v>15</v>
      </c>
      <c r="B27" s="9" t="s">
        <v>73</v>
      </c>
      <c r="C27" s="9"/>
      <c r="D27" s="9"/>
      <c r="E27" s="9"/>
      <c r="F27" s="9"/>
      <c r="G27" s="9"/>
      <c r="H27" s="9"/>
      <c r="I27" s="14"/>
      <c r="J27" s="14"/>
      <c r="K27" s="14"/>
      <c r="L27" s="14"/>
    </row>
    <row r="28" s="19" customFormat="1" ht="30" customHeight="1" spans="1:12">
      <c r="A28" s="9">
        <v>16</v>
      </c>
      <c r="B28" s="9" t="s">
        <v>76</v>
      </c>
      <c r="C28" s="9"/>
      <c r="D28" s="9"/>
      <c r="E28" s="9"/>
      <c r="F28" s="9"/>
      <c r="G28" s="9"/>
      <c r="H28" s="9"/>
      <c r="I28" s="14"/>
      <c r="J28" s="14"/>
      <c r="K28" s="14"/>
      <c r="L28" s="14"/>
    </row>
    <row r="29" s="19" customFormat="1" ht="30" customHeight="1" spans="1:12">
      <c r="A29" s="15">
        <v>17</v>
      </c>
      <c r="B29" s="15" t="s">
        <v>79</v>
      </c>
      <c r="C29" s="9"/>
      <c r="D29" s="9"/>
      <c r="E29" s="9"/>
      <c r="F29" s="9"/>
      <c r="G29" s="9"/>
      <c r="H29" s="9"/>
      <c r="I29" s="14"/>
      <c r="J29" s="14"/>
      <c r="K29" s="14"/>
      <c r="L29" s="14"/>
    </row>
    <row r="30" s="19" customFormat="1" ht="30" customHeight="1" spans="1:12">
      <c r="A30" s="9">
        <v>18</v>
      </c>
      <c r="B30" s="9" t="s">
        <v>80</v>
      </c>
      <c r="C30" s="9"/>
      <c r="D30" s="9"/>
      <c r="E30" s="9"/>
      <c r="F30" s="9"/>
      <c r="G30" s="9"/>
      <c r="H30" s="9"/>
      <c r="I30" s="14"/>
      <c r="J30" s="14"/>
      <c r="K30" s="14"/>
      <c r="L30" s="14"/>
    </row>
    <row r="31" s="19" customFormat="1" ht="30" customHeight="1" spans="1:12">
      <c r="A31" s="15">
        <v>19</v>
      </c>
      <c r="B31" s="9" t="s">
        <v>81</v>
      </c>
      <c r="C31" s="9" t="s">
        <v>287</v>
      </c>
      <c r="D31" s="9" t="s">
        <v>58</v>
      </c>
      <c r="E31" s="9"/>
      <c r="F31" s="9"/>
      <c r="G31" s="9"/>
      <c r="H31" s="9" t="s">
        <v>288</v>
      </c>
      <c r="I31" s="14"/>
      <c r="J31" s="14"/>
      <c r="K31" s="14"/>
      <c r="L31" s="14">
        <v>2.8</v>
      </c>
    </row>
    <row r="32" s="19" customFormat="1" ht="33" customHeight="1" spans="1:12">
      <c r="A32" s="15">
        <v>20</v>
      </c>
      <c r="B32" s="9" t="s">
        <v>82</v>
      </c>
      <c r="C32" s="9" t="s">
        <v>289</v>
      </c>
      <c r="D32" s="9" t="s">
        <v>32</v>
      </c>
      <c r="E32" s="9"/>
      <c r="F32" s="9"/>
      <c r="G32" s="9" t="s">
        <v>259</v>
      </c>
      <c r="H32" s="9"/>
      <c r="I32" s="14"/>
      <c r="J32" s="14"/>
      <c r="K32" s="14">
        <v>1.1</v>
      </c>
      <c r="L32" s="14"/>
    </row>
    <row r="33" s="19" customFormat="1" ht="30" customHeight="1" spans="1:12">
      <c r="A33" s="9">
        <v>21</v>
      </c>
      <c r="B33" s="15" t="s">
        <v>83</v>
      </c>
      <c r="C33" s="9" t="s">
        <v>262</v>
      </c>
      <c r="D33" s="9" t="s">
        <v>58</v>
      </c>
      <c r="E33" s="9" t="s">
        <v>167</v>
      </c>
      <c r="F33" s="9" t="s">
        <v>167</v>
      </c>
      <c r="G33" s="9" t="s">
        <v>167</v>
      </c>
      <c r="H33" s="9" t="s">
        <v>290</v>
      </c>
      <c r="I33" s="14">
        <v>1.7</v>
      </c>
      <c r="J33" s="14">
        <v>1.6</v>
      </c>
      <c r="K33" s="14">
        <v>1.7</v>
      </c>
      <c r="L33" s="14">
        <v>1.5</v>
      </c>
    </row>
    <row r="34" s="19" customFormat="1" ht="30" customHeight="1" spans="1:12">
      <c r="A34" s="9"/>
      <c r="B34" s="16"/>
      <c r="C34" s="9" t="s">
        <v>262</v>
      </c>
      <c r="D34" s="9" t="s">
        <v>58</v>
      </c>
      <c r="E34" s="9" t="s">
        <v>291</v>
      </c>
      <c r="F34" s="9" t="s">
        <v>292</v>
      </c>
      <c r="G34" s="9"/>
      <c r="H34" s="9"/>
      <c r="I34" s="14">
        <v>1.5</v>
      </c>
      <c r="J34" s="14">
        <v>1.4</v>
      </c>
      <c r="K34" s="14"/>
      <c r="L34" s="14"/>
    </row>
    <row r="35" s="19" customFormat="1" ht="30" customHeight="1" spans="1:12">
      <c r="A35" s="9">
        <v>22</v>
      </c>
      <c r="B35" s="9" t="s">
        <v>92</v>
      </c>
      <c r="C35" s="9" t="s">
        <v>93</v>
      </c>
      <c r="D35" s="9" t="s">
        <v>23</v>
      </c>
      <c r="E35" s="9" t="s">
        <v>94</v>
      </c>
      <c r="F35" s="9" t="s">
        <v>94</v>
      </c>
      <c r="G35" s="9" t="s">
        <v>94</v>
      </c>
      <c r="H35" s="9" t="s">
        <v>94</v>
      </c>
      <c r="I35" s="14">
        <v>2.75</v>
      </c>
      <c r="J35" s="14">
        <v>2.87</v>
      </c>
      <c r="K35" s="14">
        <v>2.75</v>
      </c>
      <c r="L35" s="14">
        <v>2.75</v>
      </c>
    </row>
  </sheetData>
  <mergeCells count="21">
    <mergeCell ref="E4:H4"/>
    <mergeCell ref="I4:L4"/>
    <mergeCell ref="A3:A4"/>
    <mergeCell ref="A6:A7"/>
    <mergeCell ref="A8:A9"/>
    <mergeCell ref="A11:A14"/>
    <mergeCell ref="A15:A16"/>
    <mergeCell ref="A21:A22"/>
    <mergeCell ref="A23:A24"/>
    <mergeCell ref="A33:A34"/>
    <mergeCell ref="B3:B4"/>
    <mergeCell ref="B6:B7"/>
    <mergeCell ref="B8:B9"/>
    <mergeCell ref="B11:B14"/>
    <mergeCell ref="B15:B16"/>
    <mergeCell ref="B21:B22"/>
    <mergeCell ref="B23:B24"/>
    <mergeCell ref="B33:B34"/>
    <mergeCell ref="C3:C4"/>
    <mergeCell ref="D3:D4"/>
    <mergeCell ref="A1:L2"/>
  </mergeCells>
  <pageMargins left="0.393055555555556" right="0.354166666666667" top="0.472222222222222" bottom="0.432638888888889" header="0.297916666666667" footer="0.297916666666667"/>
  <pageSetup paperSize="9" scale="48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zoomScale="80" zoomScaleNormal="80" topLeftCell="B1" workbookViewId="0">
      <selection activeCell="D7" sqref="$A7:$XFD9"/>
    </sheetView>
  </sheetViews>
  <sheetFormatPr defaultColWidth="9" defaultRowHeight="13.5"/>
  <cols>
    <col min="1" max="1" width="5.44166666666667" customWidth="1"/>
    <col min="2" max="2" width="33.375" customWidth="1"/>
    <col min="3" max="3" width="30.4666666666667" customWidth="1"/>
    <col min="4" max="4" width="11.625" style="3" customWidth="1"/>
    <col min="5" max="5" width="15.925" style="3" customWidth="1"/>
    <col min="6" max="7" width="16.25" customWidth="1"/>
    <col min="8" max="8" width="31.4" customWidth="1"/>
    <col min="9" max="9" width="28.1583333333333" customWidth="1"/>
    <col min="10" max="10" width="37.1916666666667" customWidth="1"/>
    <col min="11" max="11" width="21.6916666666667" customWidth="1"/>
    <col min="12" max="12" width="29.275" customWidth="1"/>
    <col min="13" max="13" width="23.85" customWidth="1"/>
  </cols>
  <sheetData>
    <row r="1" ht="20" customHeight="1" spans="1:13">
      <c r="A1" s="5" t="s">
        <v>293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35" customHeight="1" spans="1:13">
      <c r="A3" s="6" t="s">
        <v>1</v>
      </c>
      <c r="B3" s="6" t="s">
        <v>294</v>
      </c>
      <c r="C3" s="6" t="s">
        <v>295</v>
      </c>
      <c r="D3" s="6" t="s">
        <v>3</v>
      </c>
      <c r="E3" s="6" t="s">
        <v>296</v>
      </c>
      <c r="F3" s="6" t="s">
        <v>297</v>
      </c>
      <c r="G3" s="7" t="s">
        <v>298</v>
      </c>
      <c r="H3" s="6" t="s">
        <v>6</v>
      </c>
      <c r="I3" s="6" t="s">
        <v>7</v>
      </c>
      <c r="J3" s="6" t="s">
        <v>8</v>
      </c>
      <c r="K3" s="6" t="s">
        <v>6</v>
      </c>
      <c r="L3" s="6" t="s">
        <v>7</v>
      </c>
      <c r="M3" s="6" t="s">
        <v>8</v>
      </c>
    </row>
    <row r="4" s="2" customFormat="1" ht="35" customHeight="1" spans="1:13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24" t="s">
        <v>299</v>
      </c>
      <c r="L4" s="24"/>
      <c r="M4" s="24"/>
    </row>
    <row r="5" s="2" customFormat="1" ht="35" customHeight="1" spans="1:13">
      <c r="A5" s="9">
        <v>1</v>
      </c>
      <c r="B5" s="10" t="s">
        <v>300</v>
      </c>
      <c r="C5" s="10" t="s">
        <v>301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="2" customFormat="1" ht="35" customHeight="1" spans="1:13">
      <c r="A6" s="9">
        <v>2</v>
      </c>
      <c r="B6" s="10" t="s">
        <v>302</v>
      </c>
      <c r="C6" s="10" t="s">
        <v>303</v>
      </c>
      <c r="D6" s="9" t="s">
        <v>15</v>
      </c>
      <c r="E6" s="9" t="s">
        <v>304</v>
      </c>
      <c r="F6" s="9" t="s">
        <v>23</v>
      </c>
      <c r="G6" s="9" t="s">
        <v>305</v>
      </c>
      <c r="H6" s="9" t="s">
        <v>306</v>
      </c>
      <c r="I6" s="9"/>
      <c r="J6" s="9"/>
      <c r="K6" s="9">
        <v>0.39</v>
      </c>
      <c r="L6" s="9"/>
      <c r="M6" s="9"/>
    </row>
    <row r="7" s="19" customFormat="1" ht="35" customHeight="1" spans="1:13">
      <c r="A7" s="9"/>
      <c r="B7" s="10"/>
      <c r="C7" s="10"/>
      <c r="D7" s="9" t="s">
        <v>15</v>
      </c>
      <c r="E7" s="9" t="s">
        <v>307</v>
      </c>
      <c r="F7" s="9" t="s">
        <v>23</v>
      </c>
      <c r="G7" s="9" t="s">
        <v>308</v>
      </c>
      <c r="H7" s="9"/>
      <c r="I7" s="9" t="s">
        <v>309</v>
      </c>
      <c r="J7" s="9"/>
      <c r="K7" s="9"/>
      <c r="L7" s="9">
        <v>0.36</v>
      </c>
      <c r="M7" s="9"/>
    </row>
    <row r="8" s="19" customFormat="1" ht="35" customHeight="1" spans="1:13">
      <c r="A8" s="9"/>
      <c r="B8" s="10"/>
      <c r="C8" s="10"/>
      <c r="D8" s="9" t="s">
        <v>15</v>
      </c>
      <c r="E8" s="9" t="s">
        <v>310</v>
      </c>
      <c r="F8" s="9" t="s">
        <v>23</v>
      </c>
      <c r="G8" s="9" t="s">
        <v>311</v>
      </c>
      <c r="H8" s="9"/>
      <c r="I8" s="9"/>
      <c r="J8" s="9" t="s">
        <v>312</v>
      </c>
      <c r="K8" s="9"/>
      <c r="L8" s="9"/>
      <c r="M8" s="9">
        <v>0.88</v>
      </c>
    </row>
    <row r="9" s="19" customFormat="1" ht="35" customHeight="1" spans="1:13">
      <c r="A9" s="11">
        <v>3</v>
      </c>
      <c r="B9" s="10" t="s">
        <v>302</v>
      </c>
      <c r="C9" s="10" t="s">
        <v>313</v>
      </c>
      <c r="D9" s="9" t="s">
        <v>15</v>
      </c>
      <c r="E9" s="9" t="s">
        <v>314</v>
      </c>
      <c r="F9" s="9" t="s">
        <v>23</v>
      </c>
      <c r="G9" s="9" t="s">
        <v>315</v>
      </c>
      <c r="H9" s="9" t="s">
        <v>316</v>
      </c>
      <c r="I9" s="9"/>
      <c r="J9" s="9"/>
      <c r="K9" s="9">
        <v>3.79</v>
      </c>
      <c r="L9" s="9"/>
      <c r="M9" s="9"/>
    </row>
    <row r="10" s="2" customFormat="1" ht="35" customHeight="1" spans="1:13">
      <c r="A10" s="11"/>
      <c r="B10" s="10"/>
      <c r="C10" s="10"/>
      <c r="D10" s="9" t="s">
        <v>15</v>
      </c>
      <c r="E10" s="9" t="s">
        <v>317</v>
      </c>
      <c r="F10" s="9" t="s">
        <v>23</v>
      </c>
      <c r="G10" s="9" t="s">
        <v>318</v>
      </c>
      <c r="H10" s="9" t="s">
        <v>319</v>
      </c>
      <c r="I10" s="9"/>
      <c r="J10" s="9"/>
      <c r="K10" s="9">
        <v>3.79</v>
      </c>
      <c r="L10" s="9"/>
      <c r="M10" s="9"/>
    </row>
    <row r="11" s="2" customFormat="1" ht="35" customHeight="1" spans="1:13">
      <c r="A11" s="11"/>
      <c r="B11" s="10"/>
      <c r="C11" s="10"/>
      <c r="D11" s="9" t="s">
        <v>15</v>
      </c>
      <c r="E11" s="9" t="s">
        <v>320</v>
      </c>
      <c r="F11" s="9" t="s">
        <v>23</v>
      </c>
      <c r="G11" s="9" t="s">
        <v>318</v>
      </c>
      <c r="H11" s="9" t="s">
        <v>319</v>
      </c>
      <c r="I11" s="9"/>
      <c r="J11" s="9"/>
      <c r="K11" s="9">
        <v>3.79</v>
      </c>
      <c r="L11" s="9"/>
      <c r="M11" s="9"/>
    </row>
    <row r="12" s="2" customFormat="1" ht="35" customHeight="1" spans="1:13">
      <c r="A12" s="9">
        <v>4</v>
      </c>
      <c r="B12" s="10" t="s">
        <v>321</v>
      </c>
      <c r="C12" s="10" t="s">
        <v>322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="2" customFormat="1" ht="35" customHeight="1" spans="1:13">
      <c r="A13" s="9">
        <v>5</v>
      </c>
      <c r="B13" s="10" t="s">
        <v>323</v>
      </c>
      <c r="C13" s="10" t="s">
        <v>324</v>
      </c>
      <c r="D13" s="9" t="s">
        <v>15</v>
      </c>
      <c r="E13" s="9" t="s">
        <v>325</v>
      </c>
      <c r="F13" s="9" t="s">
        <v>326</v>
      </c>
      <c r="G13" s="9" t="s">
        <v>327</v>
      </c>
      <c r="H13" s="9" t="s">
        <v>328</v>
      </c>
      <c r="I13" s="9"/>
      <c r="J13" s="9"/>
      <c r="K13" s="9" t="s">
        <v>329</v>
      </c>
      <c r="L13" s="9"/>
      <c r="M13" s="9"/>
    </row>
    <row r="14" s="2" customFormat="1" ht="35" customHeight="1" spans="1:13">
      <c r="A14" s="15">
        <v>6</v>
      </c>
      <c r="B14" s="20" t="s">
        <v>330</v>
      </c>
      <c r="C14" s="20" t="s">
        <v>331</v>
      </c>
      <c r="D14" s="9" t="s">
        <v>15</v>
      </c>
      <c r="E14" s="9">
        <v>0.55</v>
      </c>
      <c r="F14" s="9" t="s">
        <v>332</v>
      </c>
      <c r="G14" s="9" t="s">
        <v>333</v>
      </c>
      <c r="H14" s="9" t="s">
        <v>328</v>
      </c>
      <c r="I14" s="9"/>
      <c r="J14" s="9"/>
      <c r="K14" s="9">
        <v>0.72</v>
      </c>
      <c r="L14" s="9"/>
      <c r="M14" s="9"/>
    </row>
    <row r="15" s="2" customFormat="1" ht="35" customHeight="1" spans="1:13">
      <c r="A15" s="16"/>
      <c r="B15" s="21"/>
      <c r="C15" s="21"/>
      <c r="D15" s="9" t="s">
        <v>15</v>
      </c>
      <c r="E15" s="9">
        <v>0.6</v>
      </c>
      <c r="F15" s="9" t="s">
        <v>332</v>
      </c>
      <c r="G15" s="9" t="s">
        <v>333</v>
      </c>
      <c r="H15" s="9" t="s">
        <v>328</v>
      </c>
      <c r="I15" s="9"/>
      <c r="J15" s="9"/>
      <c r="K15" s="9">
        <v>0.72</v>
      </c>
      <c r="L15" s="9"/>
      <c r="M15" s="9"/>
    </row>
    <row r="16" s="2" customFormat="1" ht="35" customHeight="1" spans="1:13">
      <c r="A16" s="16"/>
      <c r="B16" s="21"/>
      <c r="C16" s="21"/>
      <c r="D16" s="9" t="s">
        <v>15</v>
      </c>
      <c r="E16" s="9">
        <v>0.7</v>
      </c>
      <c r="F16" s="9" t="s">
        <v>332</v>
      </c>
      <c r="G16" s="9" t="s">
        <v>333</v>
      </c>
      <c r="H16" s="9" t="s">
        <v>328</v>
      </c>
      <c r="I16" s="9"/>
      <c r="J16" s="9"/>
      <c r="K16" s="9">
        <v>0.72</v>
      </c>
      <c r="L16" s="9"/>
      <c r="M16" s="9"/>
    </row>
    <row r="17" s="2" customFormat="1" ht="35" customHeight="1" spans="1:13">
      <c r="A17" s="17"/>
      <c r="B17" s="22"/>
      <c r="C17" s="22"/>
      <c r="D17" s="9" t="s">
        <v>103</v>
      </c>
      <c r="E17" s="9" t="s">
        <v>334</v>
      </c>
      <c r="F17" s="9" t="s">
        <v>23</v>
      </c>
      <c r="G17" s="9" t="s">
        <v>335</v>
      </c>
      <c r="H17" s="9"/>
      <c r="I17" s="9"/>
      <c r="J17" s="9" t="s">
        <v>336</v>
      </c>
      <c r="K17" s="9"/>
      <c r="L17" s="9"/>
      <c r="M17" s="9">
        <v>4.85</v>
      </c>
    </row>
    <row r="18" ht="35" customHeight="1" spans="1:13">
      <c r="A18" s="9">
        <v>7</v>
      </c>
      <c r="B18" s="10" t="s">
        <v>337</v>
      </c>
      <c r="C18" s="10" t="s">
        <v>338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1"/>
      <c r="B19" s="1"/>
      <c r="C19" s="1"/>
      <c r="D19" s="23"/>
      <c r="E19" s="23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23"/>
      <c r="E20" s="23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23"/>
      <c r="E21" s="23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23"/>
      <c r="E22" s="23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23"/>
      <c r="E23" s="23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23"/>
      <c r="E24" s="23"/>
      <c r="F24" s="1"/>
      <c r="G24" s="1"/>
      <c r="H24" s="1"/>
      <c r="I24" s="1"/>
      <c r="J24" s="1"/>
      <c r="K24" s="1"/>
      <c r="L24" s="1"/>
      <c r="M24" s="1"/>
    </row>
  </sheetData>
  <mergeCells count="19">
    <mergeCell ref="H4:J4"/>
    <mergeCell ref="K4:M4"/>
    <mergeCell ref="A3:A4"/>
    <mergeCell ref="A6:A8"/>
    <mergeCell ref="A9:A11"/>
    <mergeCell ref="A14:A17"/>
    <mergeCell ref="B3:B4"/>
    <mergeCell ref="B6:B8"/>
    <mergeCell ref="B9:B11"/>
    <mergeCell ref="B14:B17"/>
    <mergeCell ref="C3:C4"/>
    <mergeCell ref="C6:C8"/>
    <mergeCell ref="C9:C11"/>
    <mergeCell ref="C14:C17"/>
    <mergeCell ref="D3:D4"/>
    <mergeCell ref="E3:E4"/>
    <mergeCell ref="F3:F4"/>
    <mergeCell ref="G3:G4"/>
    <mergeCell ref="A1:M2"/>
  </mergeCells>
  <pageMargins left="0.629861111111111" right="0.629861111111111" top="1" bottom="1" header="0.5" footer="0.5"/>
  <pageSetup paperSize="9" scale="45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zoomScale="85" zoomScaleNormal="85" topLeftCell="B1" workbookViewId="0">
      <selection activeCell="F30" sqref="F30"/>
    </sheetView>
  </sheetViews>
  <sheetFormatPr defaultColWidth="9" defaultRowHeight="13.5"/>
  <cols>
    <col min="1" max="1" width="7.51666666666667" customWidth="1"/>
    <col min="2" max="2" width="30.2833333333333" customWidth="1"/>
    <col min="3" max="3" width="22.65" customWidth="1"/>
    <col min="4" max="4" width="10.4166666666667" customWidth="1"/>
    <col min="5" max="5" width="20.4166666666667" customWidth="1"/>
    <col min="6" max="6" width="14.8583333333333" customWidth="1"/>
    <col min="7" max="7" width="20.4083333333333" customWidth="1"/>
    <col min="8" max="8" width="28.8833333333333" customWidth="1"/>
    <col min="9" max="9" width="27.0583333333333" customWidth="1"/>
    <col min="10" max="10" width="26.8916666666667" customWidth="1"/>
    <col min="11" max="11" width="27.9416666666667" customWidth="1"/>
    <col min="12" max="12" width="15.5833333333333" style="4" customWidth="1"/>
    <col min="13" max="13" width="14.6333333333333" style="4" customWidth="1"/>
    <col min="14" max="14" width="15.25" style="4" customWidth="1"/>
    <col min="15" max="15" width="15" style="4" customWidth="1"/>
  </cols>
  <sheetData>
    <row r="1" s="1" customFormat="1" ht="20" customHeight="1" spans="1:15">
      <c r="A1" s="5" t="s">
        <v>339</v>
      </c>
      <c r="B1" s="5"/>
      <c r="C1" s="5"/>
      <c r="D1" s="5"/>
      <c r="E1" s="5"/>
      <c r="F1" s="5"/>
      <c r="G1" s="5"/>
      <c r="H1" s="5"/>
      <c r="I1" s="5"/>
      <c r="J1" s="5"/>
      <c r="K1" s="5"/>
      <c r="L1" s="12"/>
      <c r="M1" s="12"/>
      <c r="N1" s="12"/>
      <c r="O1" s="12"/>
    </row>
    <row r="2" s="1" customFormat="1" ht="3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2"/>
      <c r="M2" s="12"/>
      <c r="N2" s="12"/>
      <c r="O2" s="12"/>
    </row>
    <row r="3" s="2" customFormat="1" ht="35" customHeight="1" spans="1:15">
      <c r="A3" s="6" t="s">
        <v>1</v>
      </c>
      <c r="B3" s="6" t="s">
        <v>294</v>
      </c>
      <c r="C3" s="6" t="s">
        <v>295</v>
      </c>
      <c r="D3" s="6" t="s">
        <v>3</v>
      </c>
      <c r="E3" s="6" t="s">
        <v>296</v>
      </c>
      <c r="F3" s="6" t="s">
        <v>297</v>
      </c>
      <c r="G3" s="7" t="s">
        <v>298</v>
      </c>
      <c r="H3" s="6" t="s">
        <v>340</v>
      </c>
      <c r="I3" s="6" t="s">
        <v>99</v>
      </c>
      <c r="J3" s="6" t="s">
        <v>100</v>
      </c>
      <c r="K3" s="6" t="s">
        <v>101</v>
      </c>
      <c r="L3" s="13" t="s">
        <v>102</v>
      </c>
      <c r="M3" s="13" t="s">
        <v>99</v>
      </c>
      <c r="N3" s="13" t="s">
        <v>100</v>
      </c>
      <c r="O3" s="13" t="s">
        <v>101</v>
      </c>
    </row>
    <row r="4" s="2" customFormat="1" ht="35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13" t="s">
        <v>299</v>
      </c>
      <c r="M4" s="13"/>
      <c r="N4" s="13"/>
      <c r="O4" s="13"/>
    </row>
    <row r="5" s="2" customFormat="1" ht="35" customHeight="1" spans="1:15">
      <c r="A5" s="15">
        <v>1</v>
      </c>
      <c r="B5" s="10" t="s">
        <v>300</v>
      </c>
      <c r="C5" s="10" t="s">
        <v>301</v>
      </c>
      <c r="D5" s="9"/>
      <c r="E5" s="9"/>
      <c r="F5" s="9"/>
      <c r="G5" s="9"/>
      <c r="H5" s="9"/>
      <c r="I5" s="9"/>
      <c r="J5" s="9"/>
      <c r="K5" s="9"/>
      <c r="L5" s="14"/>
      <c r="M5" s="14"/>
      <c r="N5" s="14"/>
      <c r="O5" s="14"/>
    </row>
    <row r="6" s="2" customFormat="1" ht="35" customHeight="1" spans="1:15">
      <c r="A6" s="15">
        <v>2</v>
      </c>
      <c r="B6" s="10" t="s">
        <v>302</v>
      </c>
      <c r="C6" s="10" t="s">
        <v>303</v>
      </c>
      <c r="D6" s="9" t="s">
        <v>103</v>
      </c>
      <c r="E6" s="9" t="s">
        <v>341</v>
      </c>
      <c r="F6" s="9" t="s">
        <v>23</v>
      </c>
      <c r="G6" s="9" t="s">
        <v>342</v>
      </c>
      <c r="H6" s="9" t="s">
        <v>343</v>
      </c>
      <c r="I6" s="9"/>
      <c r="J6" s="9" t="s">
        <v>343</v>
      </c>
      <c r="K6" s="9"/>
      <c r="L6" s="14">
        <v>0.4</v>
      </c>
      <c r="M6" s="14"/>
      <c r="N6" s="14">
        <v>0.4</v>
      </c>
      <c r="O6" s="14"/>
    </row>
    <row r="7" s="2" customFormat="1" ht="35" customHeight="1" spans="1:15">
      <c r="A7" s="16"/>
      <c r="B7" s="10"/>
      <c r="C7" s="10"/>
      <c r="D7" s="9" t="s">
        <v>103</v>
      </c>
      <c r="E7" s="9" t="s">
        <v>344</v>
      </c>
      <c r="F7" s="9" t="s">
        <v>23</v>
      </c>
      <c r="G7" s="9" t="s">
        <v>345</v>
      </c>
      <c r="H7" s="9"/>
      <c r="I7" s="9" t="s">
        <v>346</v>
      </c>
      <c r="J7" s="9"/>
      <c r="K7" s="9"/>
      <c r="L7" s="14"/>
      <c r="M7" s="14">
        <v>0.7</v>
      </c>
      <c r="N7" s="14"/>
      <c r="O7" s="14"/>
    </row>
    <row r="8" s="2" customFormat="1" ht="35" customHeight="1" spans="1:15">
      <c r="A8" s="16"/>
      <c r="B8" s="10"/>
      <c r="C8" s="10"/>
      <c r="D8" s="9" t="s">
        <v>103</v>
      </c>
      <c r="E8" s="9" t="s">
        <v>347</v>
      </c>
      <c r="F8" s="9" t="s">
        <v>23</v>
      </c>
      <c r="G8" s="9" t="s">
        <v>348</v>
      </c>
      <c r="H8" s="9"/>
      <c r="I8" s="9"/>
      <c r="J8" s="9"/>
      <c r="K8" s="9" t="s">
        <v>349</v>
      </c>
      <c r="L8" s="14"/>
      <c r="M8" s="14"/>
      <c r="N8" s="14"/>
      <c r="O8" s="14">
        <v>0.35</v>
      </c>
    </row>
    <row r="9" s="2" customFormat="1" ht="35" customHeight="1" spans="1:15">
      <c r="A9" s="17"/>
      <c r="B9" s="10"/>
      <c r="C9" s="10"/>
      <c r="D9" s="9" t="s">
        <v>103</v>
      </c>
      <c r="E9" s="9" t="s">
        <v>350</v>
      </c>
      <c r="F9" s="9" t="s">
        <v>23</v>
      </c>
      <c r="G9" s="9" t="s">
        <v>348</v>
      </c>
      <c r="H9" s="9"/>
      <c r="I9" s="9"/>
      <c r="J9" s="9"/>
      <c r="K9" s="9" t="s">
        <v>349</v>
      </c>
      <c r="L9" s="14"/>
      <c r="M9" s="14"/>
      <c r="N9" s="14"/>
      <c r="O9" s="14">
        <v>0.35</v>
      </c>
    </row>
    <row r="10" s="2" customFormat="1" ht="35" customHeight="1" spans="1:15">
      <c r="A10" s="15">
        <v>3</v>
      </c>
      <c r="B10" s="10" t="s">
        <v>302</v>
      </c>
      <c r="C10" s="10" t="s">
        <v>313</v>
      </c>
      <c r="D10" s="9" t="s">
        <v>103</v>
      </c>
      <c r="E10" s="18" t="s">
        <v>351</v>
      </c>
      <c r="F10" s="9" t="s">
        <v>23</v>
      </c>
      <c r="G10" s="9" t="s">
        <v>352</v>
      </c>
      <c r="H10" s="9" t="s">
        <v>353</v>
      </c>
      <c r="I10" s="9"/>
      <c r="J10" s="9"/>
      <c r="K10" s="9"/>
      <c r="L10" s="14">
        <v>5.52</v>
      </c>
      <c r="M10" s="14"/>
      <c r="N10" s="14"/>
      <c r="O10" s="14"/>
    </row>
    <row r="11" s="2" customFormat="1" ht="35" customHeight="1" spans="1:15">
      <c r="A11" s="16"/>
      <c r="B11" s="10"/>
      <c r="C11" s="10"/>
      <c r="D11" s="9" t="s">
        <v>103</v>
      </c>
      <c r="E11" s="9" t="s">
        <v>354</v>
      </c>
      <c r="F11" s="9" t="s">
        <v>23</v>
      </c>
      <c r="G11" s="9" t="s">
        <v>352</v>
      </c>
      <c r="H11" s="9" t="s">
        <v>353</v>
      </c>
      <c r="I11" s="9"/>
      <c r="J11" s="9"/>
      <c r="K11" s="9"/>
      <c r="L11" s="14">
        <v>5.52</v>
      </c>
      <c r="M11" s="14"/>
      <c r="N11" s="14"/>
      <c r="O11" s="14"/>
    </row>
    <row r="12" s="2" customFormat="1" ht="35" customHeight="1" spans="1:15">
      <c r="A12" s="16"/>
      <c r="B12" s="10"/>
      <c r="C12" s="10"/>
      <c r="D12" s="9" t="s">
        <v>103</v>
      </c>
      <c r="E12" s="9" t="s">
        <v>355</v>
      </c>
      <c r="F12" s="9" t="s">
        <v>23</v>
      </c>
      <c r="G12" s="9" t="s">
        <v>356</v>
      </c>
      <c r="H12" s="9"/>
      <c r="I12" s="9" t="s">
        <v>357</v>
      </c>
      <c r="J12" s="9"/>
      <c r="K12" s="9"/>
      <c r="L12" s="14"/>
      <c r="M12" s="14">
        <v>8.19</v>
      </c>
      <c r="N12" s="14"/>
      <c r="O12" s="14"/>
    </row>
    <row r="13" s="2" customFormat="1" ht="35" customHeight="1" spans="1:15">
      <c r="A13" s="17"/>
      <c r="B13" s="10"/>
      <c r="C13" s="10"/>
      <c r="D13" s="9" t="s">
        <v>103</v>
      </c>
      <c r="E13" s="9" t="s">
        <v>358</v>
      </c>
      <c r="F13" s="9" t="s">
        <v>23</v>
      </c>
      <c r="G13" s="9" t="s">
        <v>359</v>
      </c>
      <c r="H13" s="9"/>
      <c r="I13" s="9"/>
      <c r="J13" s="9"/>
      <c r="K13" s="9" t="s">
        <v>346</v>
      </c>
      <c r="L13" s="14"/>
      <c r="M13" s="14"/>
      <c r="N13" s="14"/>
      <c r="O13" s="14">
        <v>4.75</v>
      </c>
    </row>
    <row r="14" s="2" customFormat="1" ht="35" customHeight="1" spans="1:15">
      <c r="A14" s="15">
        <v>4</v>
      </c>
      <c r="B14" s="10" t="s">
        <v>321</v>
      </c>
      <c r="C14" s="10" t="s">
        <v>322</v>
      </c>
      <c r="D14" s="9"/>
      <c r="E14" s="9"/>
      <c r="F14" s="9"/>
      <c r="G14" s="9"/>
      <c r="H14" s="9"/>
      <c r="I14" s="9"/>
      <c r="J14" s="9"/>
      <c r="K14" s="9"/>
      <c r="L14" s="14"/>
      <c r="M14" s="14"/>
      <c r="N14" s="14"/>
      <c r="O14" s="14"/>
    </row>
    <row r="15" s="2" customFormat="1" ht="35" customHeight="1" spans="1:15">
      <c r="A15" s="15">
        <v>5</v>
      </c>
      <c r="B15" s="10" t="s">
        <v>323</v>
      </c>
      <c r="C15" s="10" t="s">
        <v>324</v>
      </c>
      <c r="D15" s="9"/>
      <c r="E15" s="9"/>
      <c r="F15" s="9"/>
      <c r="G15" s="9"/>
      <c r="H15" s="9"/>
      <c r="I15" s="9"/>
      <c r="J15" s="9"/>
      <c r="K15" s="9"/>
      <c r="L15" s="14"/>
      <c r="M15" s="14"/>
      <c r="N15" s="14"/>
      <c r="O15" s="14"/>
    </row>
    <row r="16" s="2" customFormat="1" ht="35" customHeight="1" spans="1:15">
      <c r="A16" s="15">
        <v>6</v>
      </c>
      <c r="B16" s="10" t="s">
        <v>330</v>
      </c>
      <c r="C16" s="10" t="s">
        <v>331</v>
      </c>
      <c r="D16" s="9" t="s">
        <v>103</v>
      </c>
      <c r="E16" s="9" t="s">
        <v>360</v>
      </c>
      <c r="F16" s="9" t="s">
        <v>23</v>
      </c>
      <c r="G16" s="9" t="s">
        <v>361</v>
      </c>
      <c r="H16" s="9" t="s">
        <v>353</v>
      </c>
      <c r="I16" s="9"/>
      <c r="J16" s="9"/>
      <c r="K16" s="9"/>
      <c r="L16" s="14">
        <v>4.89</v>
      </c>
      <c r="M16" s="14"/>
      <c r="N16" s="14"/>
      <c r="O16" s="14"/>
    </row>
    <row r="17" s="2" customFormat="1" ht="35" customHeight="1" spans="1:15">
      <c r="A17" s="16"/>
      <c r="B17" s="10"/>
      <c r="C17" s="10"/>
      <c r="D17" s="9" t="s">
        <v>103</v>
      </c>
      <c r="E17" s="9" t="s">
        <v>362</v>
      </c>
      <c r="F17" s="9" t="s">
        <v>23</v>
      </c>
      <c r="G17" s="9" t="s">
        <v>361</v>
      </c>
      <c r="H17" s="9" t="s">
        <v>353</v>
      </c>
      <c r="I17" s="9"/>
      <c r="J17" s="9"/>
      <c r="K17" s="9"/>
      <c r="L17" s="14">
        <v>4.89</v>
      </c>
      <c r="M17" s="14"/>
      <c r="N17" s="14"/>
      <c r="O17" s="14"/>
    </row>
    <row r="18" s="2" customFormat="1" ht="35" customHeight="1" spans="1:15">
      <c r="A18" s="17"/>
      <c r="B18" s="10"/>
      <c r="C18" s="10"/>
      <c r="D18" s="9" t="s">
        <v>103</v>
      </c>
      <c r="E18" s="9" t="s">
        <v>363</v>
      </c>
      <c r="F18" s="9" t="s">
        <v>332</v>
      </c>
      <c r="G18" s="9" t="s">
        <v>364</v>
      </c>
      <c r="H18" s="9"/>
      <c r="I18" s="9" t="s">
        <v>365</v>
      </c>
      <c r="J18" s="9"/>
      <c r="K18" s="9"/>
      <c r="L18" s="14"/>
      <c r="M18" s="14">
        <v>4.81</v>
      </c>
      <c r="N18" s="14"/>
      <c r="O18" s="14"/>
    </row>
    <row r="19" ht="35" customHeight="1" spans="1:15">
      <c r="A19" s="9">
        <v>7</v>
      </c>
      <c r="B19" s="10" t="s">
        <v>337</v>
      </c>
      <c r="C19" s="10" t="s">
        <v>338</v>
      </c>
      <c r="D19" s="9"/>
      <c r="E19" s="9"/>
      <c r="F19" s="9"/>
      <c r="G19" s="9"/>
      <c r="H19" s="9"/>
      <c r="I19" s="9"/>
      <c r="J19" s="9"/>
      <c r="K19" s="9"/>
      <c r="L19" s="14"/>
      <c r="M19" s="14"/>
      <c r="N19" s="14"/>
      <c r="O19" s="14"/>
    </row>
  </sheetData>
  <mergeCells count="19">
    <mergeCell ref="H4:K4"/>
    <mergeCell ref="L4:O4"/>
    <mergeCell ref="A3:A4"/>
    <mergeCell ref="A6:A9"/>
    <mergeCell ref="A10:A13"/>
    <mergeCell ref="A16:A18"/>
    <mergeCell ref="B3:B4"/>
    <mergeCell ref="B6:B9"/>
    <mergeCell ref="B10:B13"/>
    <mergeCell ref="B16:B18"/>
    <mergeCell ref="C3:C4"/>
    <mergeCell ref="C6:C9"/>
    <mergeCell ref="C10:C13"/>
    <mergeCell ref="C16:C18"/>
    <mergeCell ref="D3:D4"/>
    <mergeCell ref="E3:E4"/>
    <mergeCell ref="F3:F4"/>
    <mergeCell ref="G3:G4"/>
    <mergeCell ref="A1:O2"/>
  </mergeCells>
  <pageMargins left="0.393055555555556" right="0.313888888888889" top="0.904166666666667" bottom="1.57430555555556" header="0.5" footer="0.5"/>
  <pageSetup paperSize="9" scale="48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zoomScale="80" zoomScaleNormal="80" topLeftCell="B1" workbookViewId="0">
      <selection activeCell="J33" sqref="J33"/>
    </sheetView>
  </sheetViews>
  <sheetFormatPr defaultColWidth="9" defaultRowHeight="13.5"/>
  <cols>
    <col min="1" max="1" width="5.44166666666667" customWidth="1"/>
    <col min="2" max="2" width="30.125" customWidth="1"/>
    <col min="3" max="3" width="31.35" customWidth="1"/>
    <col min="4" max="4" width="11.5916666666667" style="3" customWidth="1"/>
    <col min="5" max="5" width="11.875" style="3" customWidth="1"/>
    <col min="6" max="6" width="15.5" customWidth="1"/>
    <col min="7" max="7" width="17.3" customWidth="1"/>
    <col min="8" max="8" width="27.35" customWidth="1"/>
    <col min="9" max="9" width="36.4" customWidth="1"/>
    <col min="10" max="10" width="21.3416666666667" customWidth="1"/>
    <col min="11" max="11" width="30.3" customWidth="1"/>
    <col min="12" max="12" width="27.3666666666667" style="4" customWidth="1"/>
    <col min="13" max="13" width="20.2666666666667" style="4" customWidth="1"/>
    <col min="14" max="14" width="21.7083333333333" style="4" customWidth="1"/>
    <col min="15" max="15" width="19.9666666666667" style="4" customWidth="1"/>
  </cols>
  <sheetData>
    <row r="1" s="1" customFormat="1" ht="20" customHeight="1" spans="1:15">
      <c r="A1" s="5" t="s">
        <v>366</v>
      </c>
      <c r="B1" s="5"/>
      <c r="C1" s="5"/>
      <c r="D1" s="5"/>
      <c r="E1" s="5"/>
      <c r="F1" s="5"/>
      <c r="G1" s="5"/>
      <c r="H1" s="5"/>
      <c r="I1" s="5"/>
      <c r="J1" s="5"/>
      <c r="K1" s="5"/>
      <c r="L1" s="12"/>
      <c r="M1" s="12"/>
      <c r="N1" s="12"/>
      <c r="O1" s="12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2"/>
      <c r="M2" s="12"/>
      <c r="N2" s="12"/>
      <c r="O2" s="12"/>
    </row>
    <row r="3" s="2" customFormat="1" ht="35" customHeight="1" spans="1:15">
      <c r="A3" s="6" t="s">
        <v>1</v>
      </c>
      <c r="B3" s="6" t="s">
        <v>294</v>
      </c>
      <c r="C3" s="6" t="s">
        <v>295</v>
      </c>
      <c r="D3" s="6" t="s">
        <v>3</v>
      </c>
      <c r="E3" s="6" t="s">
        <v>296</v>
      </c>
      <c r="F3" s="6" t="s">
        <v>297</v>
      </c>
      <c r="G3" s="7" t="s">
        <v>298</v>
      </c>
      <c r="H3" s="6" t="s">
        <v>143</v>
      </c>
      <c r="I3" s="6" t="s">
        <v>144</v>
      </c>
      <c r="J3" s="6" t="s">
        <v>145</v>
      </c>
      <c r="K3" s="6" t="s">
        <v>146</v>
      </c>
      <c r="L3" s="13" t="s">
        <v>143</v>
      </c>
      <c r="M3" s="13" t="s">
        <v>144</v>
      </c>
      <c r="N3" s="13" t="s">
        <v>145</v>
      </c>
      <c r="O3" s="13" t="s">
        <v>146</v>
      </c>
    </row>
    <row r="4" s="2" customFormat="1" ht="35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13" t="s">
        <v>299</v>
      </c>
      <c r="M4" s="13"/>
      <c r="N4" s="13"/>
      <c r="O4" s="13"/>
    </row>
    <row r="5" s="2" customFormat="1" ht="35" customHeight="1" spans="1:15">
      <c r="A5" s="9">
        <v>1</v>
      </c>
      <c r="B5" s="10" t="s">
        <v>300</v>
      </c>
      <c r="C5" s="10" t="s">
        <v>301</v>
      </c>
      <c r="D5" s="9"/>
      <c r="E5" s="9"/>
      <c r="F5" s="9"/>
      <c r="G5" s="9"/>
      <c r="H5" s="9"/>
      <c r="I5" s="9"/>
      <c r="J5" s="9"/>
      <c r="K5" s="9"/>
      <c r="L5" s="14"/>
      <c r="M5" s="14"/>
      <c r="N5" s="14"/>
      <c r="O5" s="14"/>
    </row>
    <row r="6" s="2" customFormat="1" ht="35" customHeight="1" spans="1:15">
      <c r="A6" s="9">
        <v>2</v>
      </c>
      <c r="B6" s="10" t="s">
        <v>302</v>
      </c>
      <c r="C6" s="10" t="s">
        <v>303</v>
      </c>
      <c r="D6" s="9" t="s">
        <v>15</v>
      </c>
      <c r="E6" s="9" t="s">
        <v>367</v>
      </c>
      <c r="F6" s="9" t="s">
        <v>23</v>
      </c>
      <c r="G6" s="9" t="s">
        <v>368</v>
      </c>
      <c r="H6" s="9"/>
      <c r="I6" s="9" t="s">
        <v>369</v>
      </c>
      <c r="J6" s="9"/>
      <c r="K6" s="9"/>
      <c r="L6" s="14"/>
      <c r="M6" s="14">
        <v>0.5</v>
      </c>
      <c r="N6" s="14"/>
      <c r="O6" s="14"/>
    </row>
    <row r="7" s="2" customFormat="1" ht="35" customHeight="1" spans="1:15">
      <c r="A7" s="9">
        <v>3</v>
      </c>
      <c r="B7" s="10" t="s">
        <v>302</v>
      </c>
      <c r="C7" s="10" t="s">
        <v>313</v>
      </c>
      <c r="D7" s="9"/>
      <c r="E7" s="9"/>
      <c r="F7" s="9"/>
      <c r="G7" s="9"/>
      <c r="H7" s="9"/>
      <c r="I7" s="9"/>
      <c r="J7" s="9"/>
      <c r="K7" s="9"/>
      <c r="L7" s="14"/>
      <c r="M7" s="14"/>
      <c r="N7" s="14"/>
      <c r="O7" s="14"/>
    </row>
    <row r="8" s="2" customFormat="1" ht="35" customHeight="1" spans="1:15">
      <c r="A8" s="9">
        <v>4</v>
      </c>
      <c r="B8" s="10" t="s">
        <v>321</v>
      </c>
      <c r="C8" s="10" t="s">
        <v>322</v>
      </c>
      <c r="D8" s="9"/>
      <c r="E8" s="9"/>
      <c r="F8" s="9"/>
      <c r="G8" s="9"/>
      <c r="H8" s="9"/>
      <c r="I8" s="9"/>
      <c r="J8" s="9"/>
      <c r="K8" s="9"/>
      <c r="L8" s="14"/>
      <c r="M8" s="14"/>
      <c r="N8" s="14"/>
      <c r="O8" s="14"/>
    </row>
    <row r="9" s="2" customFormat="1" ht="35" customHeight="1" spans="1:15">
      <c r="A9" s="11">
        <v>5</v>
      </c>
      <c r="B9" s="10" t="s">
        <v>323</v>
      </c>
      <c r="C9" s="10" t="s">
        <v>324</v>
      </c>
      <c r="D9" s="9" t="s">
        <v>15</v>
      </c>
      <c r="E9" s="9" t="s">
        <v>370</v>
      </c>
      <c r="F9" s="9" t="s">
        <v>371</v>
      </c>
      <c r="G9" s="9" t="s">
        <v>372</v>
      </c>
      <c r="H9" s="9"/>
      <c r="I9" s="9" t="s">
        <v>373</v>
      </c>
      <c r="J9" s="9"/>
      <c r="K9" s="9"/>
      <c r="L9" s="14"/>
      <c r="M9" s="14">
        <v>2750</v>
      </c>
      <c r="N9" s="14"/>
      <c r="O9" s="14"/>
    </row>
    <row r="10" s="2" customFormat="1" ht="35" customHeight="1" spans="1:15">
      <c r="A10" s="11">
        <v>6</v>
      </c>
      <c r="B10" s="10" t="s">
        <v>330</v>
      </c>
      <c r="C10" s="10" t="s">
        <v>331</v>
      </c>
      <c r="D10" s="9" t="s">
        <v>15</v>
      </c>
      <c r="E10" s="9">
        <v>0.6</v>
      </c>
      <c r="F10" s="9" t="s">
        <v>326</v>
      </c>
      <c r="G10" s="9" t="s">
        <v>374</v>
      </c>
      <c r="H10" s="9"/>
      <c r="I10" s="9" t="s">
        <v>375</v>
      </c>
      <c r="J10" s="9"/>
      <c r="K10" s="9"/>
      <c r="L10" s="14"/>
      <c r="M10" s="14">
        <v>6.8</v>
      </c>
      <c r="N10" s="14"/>
      <c r="O10" s="14"/>
    </row>
    <row r="11" s="2" customFormat="1" ht="35" customHeight="1" spans="1:15">
      <c r="A11" s="11"/>
      <c r="B11" s="10"/>
      <c r="C11" s="10"/>
      <c r="D11" s="9" t="s">
        <v>15</v>
      </c>
      <c r="E11" s="9">
        <v>0.55</v>
      </c>
      <c r="F11" s="9" t="s">
        <v>23</v>
      </c>
      <c r="G11" s="9"/>
      <c r="H11" s="9"/>
      <c r="I11" s="9"/>
      <c r="J11" s="9"/>
      <c r="K11" s="9" t="s">
        <v>376</v>
      </c>
      <c r="L11" s="14"/>
      <c r="M11" s="14"/>
      <c r="N11" s="14"/>
      <c r="O11" s="14">
        <v>2.2</v>
      </c>
    </row>
    <row r="12" s="2" customFormat="1" ht="35" customHeight="1" spans="1:15">
      <c r="A12" s="9">
        <v>7</v>
      </c>
      <c r="B12" s="10" t="s">
        <v>337</v>
      </c>
      <c r="C12" s="10" t="s">
        <v>338</v>
      </c>
      <c r="D12" s="9"/>
      <c r="E12" s="9"/>
      <c r="F12" s="9"/>
      <c r="G12" s="9"/>
      <c r="H12" s="9"/>
      <c r="I12" s="9"/>
      <c r="J12" s="9"/>
      <c r="K12" s="9"/>
      <c r="L12" s="14"/>
      <c r="M12" s="14"/>
      <c r="N12" s="14"/>
      <c r="O12" s="14"/>
    </row>
  </sheetData>
  <mergeCells count="13">
    <mergeCell ref="H4:K4"/>
    <mergeCell ref="L4:O4"/>
    <mergeCell ref="A3:A4"/>
    <mergeCell ref="A10:A11"/>
    <mergeCell ref="B3:B4"/>
    <mergeCell ref="B10:B11"/>
    <mergeCell ref="C3:C4"/>
    <mergeCell ref="C10:C11"/>
    <mergeCell ref="D3:D4"/>
    <mergeCell ref="E3:E4"/>
    <mergeCell ref="F3:F4"/>
    <mergeCell ref="G3:G4"/>
    <mergeCell ref="A1:O2"/>
  </mergeCells>
  <pageMargins left="0.472222222222222" right="0.550694444444444" top="1" bottom="1" header="0.5" footer="0.5"/>
  <pageSetup paperSize="9" scale="4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0" sqref="F3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粉兔粉</cp:lastModifiedBy>
  <dcterms:created xsi:type="dcterms:W3CDTF">2023-05-14T03:15:00Z</dcterms:created>
  <dcterms:modified xsi:type="dcterms:W3CDTF">2025-04-07T02:17:31Z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012C02B2D20D4DB8815D94EE7E1F8C34_13</vt:lpwstr>
  </property>
</Properties>
</file>