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90" yWindow="900" windowWidth="12120" windowHeight="8040" tabRatio="599" activeTab="25"/>
  </bookViews>
  <sheets>
    <sheet name="1" sheetId="37" r:id="rId1"/>
    <sheet name="2" sheetId="35" r:id="rId2"/>
    <sheet name="3" sheetId="1" r:id="rId3"/>
    <sheet name="4" sheetId="3" r:id="rId4"/>
    <sheet name="5" sheetId="43" r:id="rId5"/>
    <sheet name="6" sheetId="44" r:id="rId6"/>
    <sheet name="7" sheetId="45" r:id="rId7"/>
    <sheet name="8" sheetId="7" r:id="rId8"/>
    <sheet name="9" sheetId="10" r:id="rId9"/>
    <sheet name="10" sheetId="17" r:id="rId10"/>
    <sheet name="12" sheetId="118" r:id="rId11"/>
    <sheet name="13" sheetId="119" r:id="rId12"/>
    <sheet name="14" sheetId="75" r:id="rId13"/>
    <sheet name="15" sheetId="88" r:id="rId14"/>
    <sheet name="16" sheetId="98" r:id="rId15"/>
    <sheet name="17" sheetId="110" r:id="rId16"/>
    <sheet name="18" sheetId="20" r:id="rId17"/>
    <sheet name="19" sheetId="94" r:id="rId18"/>
    <sheet name="20" sheetId="112" r:id="rId19"/>
    <sheet name="21" sheetId="113" r:id="rId20"/>
    <sheet name="22" sheetId="54" r:id="rId21"/>
    <sheet name="23" sheetId="115" r:id="rId22"/>
    <sheet name="24" sheetId="61" r:id="rId23"/>
    <sheet name="25" sheetId="64" r:id="rId24"/>
    <sheet name="29" sheetId="40" r:id="rId25"/>
    <sheet name="30" sheetId="41" r:id="rId26"/>
  </sheets>
  <definedNames>
    <definedName name="_xlnm.Print_Titles" localSheetId="9">#N/A</definedName>
    <definedName name="_xlnm.Print_Titles" localSheetId="12">'14'!$A:$A,'14'!$1:$3</definedName>
    <definedName name="_xlnm.Print_Titles" localSheetId="13">'15'!$A:$A,'15'!$1:$3</definedName>
    <definedName name="_xlnm.Print_Titles" localSheetId="16">'18'!$A:$A,'18'!$1:$4</definedName>
    <definedName name="_xlnm.Print_Titles" localSheetId="17">'19'!$A:$A,'19'!$1:$3</definedName>
    <definedName name="_xlnm.Print_Titles" localSheetId="18">'20'!$A:$A,'20'!$1:$4</definedName>
    <definedName name="_xlnm.Print_Titles" localSheetId="21">'23'!$A:$A,'23'!$1:$5</definedName>
    <definedName name="_xlnm.Print_Titles" localSheetId="24">'29'!$A:$A,'29'!$1:$6</definedName>
    <definedName name="_xlnm.Print_Titles" localSheetId="2">'3'!$A:$A,'3'!$1:$6</definedName>
    <definedName name="_xlnm.Print_Titles" localSheetId="25">'30'!$A:$A,'30'!$1:$4</definedName>
    <definedName name="_xlnm.Print_Titles" localSheetId="3">#N/A</definedName>
    <definedName name="_xlnm.Print_Titles" localSheetId="4">#N/A</definedName>
    <definedName name="_xlnm.Print_Titles" localSheetId="5">#N/A</definedName>
    <definedName name="_xlnm.Print_Titles" localSheetId="6">#N/A</definedName>
    <definedName name="_xlnm.Print_Titles" localSheetId="7">#N/A</definedName>
    <definedName name="_xlnm.Print_Titles" localSheetId="8">'9'!$A:$A,#REF!</definedName>
  </definedNames>
  <calcPr calcId="124519"/>
</workbook>
</file>

<file path=xl/calcChain.xml><?xml version="1.0" encoding="utf-8"?>
<calcChain xmlns="http://schemas.openxmlformats.org/spreadsheetml/2006/main">
  <c r="D16" i="118"/>
  <c r="B16"/>
  <c r="C19" i="17"/>
  <c r="C16" i="119"/>
  <c r="C5"/>
  <c r="C4" i="17"/>
  <c r="C4" i="10"/>
  <c r="B4"/>
</calcChain>
</file>

<file path=xl/sharedStrings.xml><?xml version="1.0" encoding="utf-8"?>
<sst xmlns="http://schemas.openxmlformats.org/spreadsheetml/2006/main" count="1226" uniqueCount="484">
  <si>
    <t>一、按销售单位所在地分</t>
  </si>
  <si>
    <t>遂溪县</t>
  </si>
  <si>
    <t>徐闻县</t>
  </si>
  <si>
    <t>廉江市</t>
  </si>
  <si>
    <t>雷州市</t>
  </si>
  <si>
    <t>吴川市</t>
  </si>
  <si>
    <t>单位：万元</t>
    <phoneticPr fontId="1" type="noConversion"/>
  </si>
  <si>
    <t xml:space="preserve">  赤坎区</t>
    <phoneticPr fontId="1" type="noConversion"/>
  </si>
  <si>
    <t xml:space="preserve">  霞山区</t>
    <phoneticPr fontId="1" type="noConversion"/>
  </si>
  <si>
    <t xml:space="preserve">  坡头区</t>
    <phoneticPr fontId="1" type="noConversion"/>
  </si>
  <si>
    <t xml:space="preserve">  麻章区</t>
    <phoneticPr fontId="1" type="noConversion"/>
  </si>
  <si>
    <t>社会消费品零售总额</t>
    <phoneticPr fontId="1" type="noConversion"/>
  </si>
  <si>
    <t>项目</t>
  </si>
  <si>
    <t xml:space="preserve"> </t>
    <phoneticPr fontId="1" type="noConversion"/>
  </si>
  <si>
    <t>　</t>
    <phoneticPr fontId="1" type="noConversion"/>
  </si>
  <si>
    <t>一、批发业</t>
  </si>
  <si>
    <t>二、零售业</t>
  </si>
  <si>
    <t>亿元以上商品交易市场成交情况表</t>
  </si>
  <si>
    <t>总成交额（万元）</t>
  </si>
  <si>
    <t>亿元以上商品交易市场成交情况表过录表</t>
  </si>
  <si>
    <t>出租摊位数量（个）</t>
    <phoneticPr fontId="1" type="noConversion"/>
  </si>
  <si>
    <t>单位：万元</t>
  </si>
  <si>
    <t>年份</t>
  </si>
  <si>
    <t>市区</t>
  </si>
  <si>
    <t>吴川</t>
  </si>
  <si>
    <t>徐闻</t>
  </si>
  <si>
    <t>雷州</t>
  </si>
  <si>
    <t>遂溪</t>
  </si>
  <si>
    <t>廉江</t>
  </si>
  <si>
    <t>年　　份</t>
    <phoneticPr fontId="1" type="noConversion"/>
  </si>
  <si>
    <t>单位：万元</t>
    <phoneticPr fontId="1" type="noConversion"/>
  </si>
  <si>
    <t>总     计</t>
  </si>
  <si>
    <t>一、年初存货</t>
  </si>
  <si>
    <t>三、损益及分配</t>
  </si>
  <si>
    <t xml:space="preserve">    其他业务利润</t>
  </si>
  <si>
    <t xml:space="preserve">    管理费用</t>
  </si>
  <si>
    <t xml:space="preserve">    财务费用</t>
  </si>
  <si>
    <t xml:space="preserve">    营业利润</t>
  </si>
  <si>
    <t xml:space="preserve">    利润总额</t>
  </si>
  <si>
    <t>指标名称</t>
  </si>
  <si>
    <t>一、住宿业</t>
  </si>
  <si>
    <t>二、餐饮业</t>
  </si>
  <si>
    <t xml:space="preserve"> </t>
    <phoneticPr fontId="1" type="noConversion"/>
  </si>
  <si>
    <t xml:space="preserve">      总     计</t>
  </si>
  <si>
    <t>1、食品、饮料、烟酒类</t>
  </si>
  <si>
    <t xml:space="preserve">      其中:粮油类</t>
  </si>
  <si>
    <t xml:space="preserve">           肉禽蛋类</t>
  </si>
  <si>
    <t xml:space="preserve">           水产品类</t>
  </si>
  <si>
    <t xml:space="preserve">           蔬菜类</t>
  </si>
  <si>
    <t xml:space="preserve">           干鲜果品类</t>
  </si>
  <si>
    <t xml:space="preserve">   (2)饮料类</t>
  </si>
  <si>
    <t xml:space="preserve">   (3)烟酒类</t>
  </si>
  <si>
    <t xml:space="preserve">   (1)服装类</t>
  </si>
  <si>
    <t xml:space="preserve">   (2)鞋帽类</t>
  </si>
  <si>
    <t>3、化妆品类</t>
  </si>
  <si>
    <t>4、金银珠宝类</t>
  </si>
  <si>
    <t>5、日用品类</t>
  </si>
  <si>
    <t>6、五金、电料类</t>
  </si>
  <si>
    <t>7、体育、娱乐用品类</t>
  </si>
  <si>
    <t>8、书报杂志类</t>
  </si>
  <si>
    <t>9、电子出版物及音像制品类</t>
  </si>
  <si>
    <t>10、家用电器和音像器材类</t>
  </si>
  <si>
    <t>11、中西药品类</t>
  </si>
  <si>
    <t>　  其中：西药类</t>
  </si>
  <si>
    <t xml:space="preserve">          中草药及中成药类</t>
  </si>
  <si>
    <t>12、文化办公用品类</t>
  </si>
  <si>
    <t>13、家具类</t>
  </si>
  <si>
    <t>14、通讯器材类</t>
  </si>
  <si>
    <t>15、煤炭及制品类</t>
  </si>
  <si>
    <t>16、木材及制品类</t>
  </si>
  <si>
    <t>17、石油及制品类</t>
  </si>
  <si>
    <t>18、化工材料及制品类</t>
  </si>
  <si>
    <t xml:space="preserve">    其中：化肥类</t>
  </si>
  <si>
    <t>19、金属材料类</t>
  </si>
  <si>
    <t>20、建筑及装潢材料类</t>
  </si>
  <si>
    <t>21、机电产品及设备类</t>
  </si>
  <si>
    <t>22、汽车类</t>
  </si>
  <si>
    <t>23、种子饲料类</t>
  </si>
  <si>
    <t>24、棉麻类</t>
  </si>
  <si>
    <t>25、其他类</t>
  </si>
  <si>
    <t xml:space="preserve"> </t>
  </si>
  <si>
    <t>汽油</t>
  </si>
  <si>
    <t xml:space="preserve"> #93"</t>
  </si>
  <si>
    <t>柴油</t>
  </si>
  <si>
    <t xml:space="preserve"> #0"</t>
  </si>
  <si>
    <t>煤油</t>
  </si>
  <si>
    <t>燃料油</t>
  </si>
  <si>
    <t>润滑油</t>
  </si>
  <si>
    <t>　</t>
  </si>
  <si>
    <t>主要年份分县（市、区）社会消费品零售总额</t>
    <phoneticPr fontId="1" type="noConversion"/>
  </si>
  <si>
    <t>内资企业</t>
  </si>
  <si>
    <t xml:space="preserve">  国有企业</t>
  </si>
  <si>
    <t xml:space="preserve">  集体企业</t>
  </si>
  <si>
    <t xml:space="preserve">  有限责任公司</t>
  </si>
  <si>
    <t xml:space="preserve">    国有独资公司</t>
  </si>
  <si>
    <t xml:space="preserve">    其他有限责任公司</t>
  </si>
  <si>
    <t xml:space="preserve">  股份有限公司</t>
  </si>
  <si>
    <t xml:space="preserve">  私营企业</t>
  </si>
  <si>
    <t xml:space="preserve">    私营独资企业</t>
  </si>
  <si>
    <t xml:space="preserve">    私营合伙企业</t>
  </si>
  <si>
    <t xml:space="preserve">    私营有限责任公司</t>
  </si>
  <si>
    <t xml:space="preserve">    私营股份有限公司</t>
  </si>
  <si>
    <t xml:space="preserve">  其他企业</t>
  </si>
  <si>
    <t>外商投资企业</t>
  </si>
  <si>
    <t xml:space="preserve">  国有控股</t>
  </si>
  <si>
    <t xml:space="preserve">  集体控股</t>
  </si>
  <si>
    <t xml:space="preserve">  私人控股</t>
  </si>
  <si>
    <t xml:space="preserve">  港澳台商控股</t>
  </si>
  <si>
    <t xml:space="preserve">  其他</t>
  </si>
  <si>
    <t xml:space="preserve">  独立门店</t>
  </si>
  <si>
    <t xml:space="preserve">  连锁门店</t>
  </si>
  <si>
    <t>有店铺零售</t>
  </si>
  <si>
    <t xml:space="preserve">    流动资产合计</t>
  </si>
  <si>
    <t xml:space="preserve">            存货</t>
  </si>
  <si>
    <t xml:space="preserve">    固定资产合计</t>
  </si>
  <si>
    <t xml:space="preserve">    固定资产原价</t>
  </si>
  <si>
    <t xml:space="preserve">    累计折旧</t>
  </si>
  <si>
    <t xml:space="preserve">      其中：本年折旧</t>
  </si>
  <si>
    <t xml:space="preserve">    资产总计</t>
  </si>
  <si>
    <t xml:space="preserve">    流动负债合计</t>
  </si>
  <si>
    <t xml:space="preserve">    负债合计</t>
  </si>
  <si>
    <t xml:space="preserve">    所有者权益合计</t>
  </si>
  <si>
    <t xml:space="preserve">      其中：实收资本</t>
  </si>
  <si>
    <t xml:space="preserve">              1.国家资本</t>
  </si>
  <si>
    <t xml:space="preserve">              2.集体资本</t>
  </si>
  <si>
    <t xml:space="preserve">              3.法人资本</t>
  </si>
  <si>
    <t xml:space="preserve">              4.个人资本</t>
  </si>
  <si>
    <t xml:space="preserve">              5.港澳台资本</t>
  </si>
  <si>
    <t xml:space="preserve">              6.外商资本</t>
  </si>
  <si>
    <t xml:space="preserve">  旅游饭店</t>
  </si>
  <si>
    <t xml:space="preserve">  一般旅馆</t>
  </si>
  <si>
    <t xml:space="preserve">  五星</t>
  </si>
  <si>
    <t xml:space="preserve">  四星</t>
  </si>
  <si>
    <t xml:space="preserve">  三星</t>
  </si>
  <si>
    <t xml:space="preserve">  二星</t>
  </si>
  <si>
    <t xml:space="preserve">  一星</t>
  </si>
  <si>
    <t xml:space="preserve">  正餐服务</t>
  </si>
  <si>
    <t xml:space="preserve">  其他餐饮服务</t>
  </si>
  <si>
    <t>购自省（区、市）外</t>
  </si>
  <si>
    <t>销往省（区、市）外</t>
  </si>
  <si>
    <t>售予省内批发和零售企业</t>
  </si>
  <si>
    <t xml:space="preserve">   (1)粮油、食品类</t>
  </si>
  <si>
    <t>2、服装、鞋帽、针纺织品类</t>
  </si>
  <si>
    <t xml:space="preserve">   (3)针纺织品类</t>
  </si>
  <si>
    <t>　  其中：农机类</t>
  </si>
  <si>
    <t>湛江市市场物业管理总站赤坎站南华市场</t>
  </si>
  <si>
    <t>湛江市市场物业管理总站赤坎站百园市场</t>
  </si>
  <si>
    <t>湛江饮料副食品综合批发市场</t>
  </si>
  <si>
    <t>湛江海田建饰材料综合批发市场</t>
  </si>
  <si>
    <t>湛江海田新五金机电产品批发市场</t>
  </si>
  <si>
    <t>湛江市霞山海新钢材市场</t>
  </si>
  <si>
    <t>湛江市霞山区水产品批发市场</t>
  </si>
  <si>
    <t>金纺服装城</t>
  </si>
  <si>
    <t>霞山东风市场</t>
  </si>
  <si>
    <t>遂溪县中心市场</t>
  </si>
  <si>
    <t>廉江市横山农副产品批发市场</t>
  </si>
  <si>
    <t>雷州雷城城内市场</t>
  </si>
  <si>
    <t>雷州市雷城南门市场</t>
  </si>
  <si>
    <t>吴川市塘缀市场</t>
  </si>
  <si>
    <t>单位：万元</t>
    <phoneticPr fontId="1" type="noConversion"/>
  </si>
  <si>
    <t xml:space="preserve">       </t>
  </si>
  <si>
    <t>年末商品库存总额</t>
  </si>
  <si>
    <t>零售额</t>
    <phoneticPr fontId="1" type="noConversion"/>
  </si>
  <si>
    <t>广东徐闻县农产品交易市场</t>
  </si>
  <si>
    <t>单位：吨</t>
  </si>
  <si>
    <t>社会消费品零售总额</t>
  </si>
  <si>
    <t xml:space="preserve">    1.城镇</t>
  </si>
  <si>
    <t xml:space="preserve">        其中：城区</t>
  </si>
  <si>
    <t xml:space="preserve">    2.乡村</t>
  </si>
  <si>
    <t>二、按行业分</t>
  </si>
  <si>
    <t xml:space="preserve">    1.批发业</t>
  </si>
  <si>
    <t xml:space="preserve">        限额以上</t>
  </si>
  <si>
    <t xml:space="preserve">          其中：个体经营户</t>
  </si>
  <si>
    <t xml:space="preserve">        限额以下</t>
  </si>
  <si>
    <t xml:space="preserve">    2.零售业</t>
  </si>
  <si>
    <t xml:space="preserve">    3.住宿业</t>
  </si>
  <si>
    <t xml:space="preserve">     4.餐饮业</t>
  </si>
  <si>
    <t xml:space="preserve">         限额以上</t>
  </si>
  <si>
    <t xml:space="preserve">           其中：个体经营户</t>
  </si>
  <si>
    <t xml:space="preserve">         限额以下</t>
  </si>
  <si>
    <t>单位：万元</t>
    <phoneticPr fontId="1" type="noConversion"/>
  </si>
  <si>
    <t>总    计</t>
  </si>
  <si>
    <t xml:space="preserve">  1、限额以上</t>
  </si>
  <si>
    <t xml:space="preserve">  2、限额以下</t>
  </si>
  <si>
    <t>商品购进
总额</t>
    <phoneticPr fontId="1" type="noConversion"/>
  </si>
  <si>
    <t>批发额</t>
    <phoneticPr fontId="1" type="noConversion"/>
  </si>
  <si>
    <t xml:space="preserve"> </t>
    <phoneticPr fontId="1" type="noConversion"/>
  </si>
  <si>
    <t>成品油批发企业（单位）能源商品购销存</t>
    <phoneticPr fontId="1" type="noConversion"/>
  </si>
  <si>
    <t>年初
库存量</t>
    <phoneticPr fontId="1" type="noConversion"/>
  </si>
  <si>
    <t>本年
购进量</t>
    <phoneticPr fontId="1" type="noConversion"/>
  </si>
  <si>
    <t>本年
销售量</t>
    <phoneticPr fontId="1" type="noConversion"/>
  </si>
  <si>
    <t>年末
库存量</t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</si>
  <si>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成品油批发企业(单位)能源商品本年购进量</t>
    </r>
    <phoneticPr fontId="1" type="noConversion"/>
  </si>
  <si>
    <t>单位：吨</t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</si>
  <si>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成品油批发企业(单位)能源商品本年销售量</t>
    </r>
    <phoneticPr fontId="1" type="noConversion"/>
  </si>
  <si>
    <t>南站服装批发市场</t>
  </si>
  <si>
    <t>出租摊位数量（个）</t>
    <phoneticPr fontId="1" type="noConversion"/>
  </si>
  <si>
    <t>社会消费品
零售总额</t>
    <phoneticPr fontId="1" type="noConversion"/>
  </si>
  <si>
    <t xml:space="preserve"> </t>
    <phoneticPr fontId="1" type="noConversion"/>
  </si>
  <si>
    <t>历年社会消费品零售总额</t>
    <phoneticPr fontId="1" type="noConversion"/>
  </si>
  <si>
    <t>湛江市南方水产交易中心有限公司</t>
  </si>
  <si>
    <t>湛江市麻章区钢材市场</t>
  </si>
  <si>
    <t>2.按登记注册类型分</t>
  </si>
  <si>
    <t>港澳台商投资企业</t>
  </si>
  <si>
    <t xml:space="preserve">  与港澳台商合作经营企业</t>
  </si>
  <si>
    <t>3.按控股情况分</t>
  </si>
  <si>
    <t>4.按经营形式分</t>
  </si>
  <si>
    <t>二、期末资产负债</t>
  </si>
  <si>
    <t xml:space="preserve">      其中：应收账款</t>
  </si>
  <si>
    <t xml:space="preserve">    在建工程</t>
  </si>
  <si>
    <t xml:space="preserve">      其中：应付账款</t>
  </si>
  <si>
    <t xml:space="preserve">    非流动负债合计</t>
  </si>
  <si>
    <t xml:space="preserve">    营业收入</t>
  </si>
  <si>
    <t xml:space="preserve">      其中：主营业务收入</t>
  </si>
  <si>
    <t xml:space="preserve">    营业成本</t>
  </si>
  <si>
    <t xml:space="preserve">      其中：主营业务成本</t>
  </si>
  <si>
    <t xml:space="preserve">    营业税金及附加</t>
  </si>
  <si>
    <t xml:space="preserve">      其中：主营业务税金及附加</t>
  </si>
  <si>
    <t xml:space="preserve">      其中：税金</t>
  </si>
  <si>
    <t xml:space="preserve">      其中：利息收入</t>
  </si>
  <si>
    <t xml:space="preserve">            利息支出</t>
  </si>
  <si>
    <t xml:space="preserve">    资产减值损失</t>
  </si>
  <si>
    <t xml:space="preserve">    应交所得税    </t>
  </si>
  <si>
    <t>四、人工成本及增值税</t>
  </si>
  <si>
    <t xml:space="preserve">    应付职工薪酬(本年贷方累计发生额)</t>
  </si>
  <si>
    <t xml:space="preserve">    应交增值税</t>
  </si>
  <si>
    <t>1.按住宿行业小类分</t>
  </si>
  <si>
    <t>5.按星级分</t>
  </si>
  <si>
    <t>1.按餐饮行业小类分</t>
  </si>
  <si>
    <t>营业额总计</t>
  </si>
  <si>
    <t>（一）限额以上营业额</t>
  </si>
  <si>
    <t>1.客房收入</t>
  </si>
  <si>
    <t>2.餐费收入</t>
  </si>
  <si>
    <t>3.商品销售额</t>
  </si>
  <si>
    <t>4.其他收入</t>
  </si>
  <si>
    <t>（二）限额以下营业额</t>
  </si>
  <si>
    <t>其中：餐费收入和商品销售额</t>
  </si>
  <si>
    <t xml:space="preserve"> </t>
    <phoneticPr fontId="1" type="noConversion"/>
  </si>
  <si>
    <t>1、按国民经济行业分</t>
  </si>
  <si>
    <t>港、澳、台商投资企业</t>
  </si>
  <si>
    <t>总　　计</t>
    <phoneticPr fontId="1" type="noConversion"/>
  </si>
  <si>
    <t>总 计</t>
    <phoneticPr fontId="1" type="noConversion"/>
  </si>
  <si>
    <t>住宿业</t>
    <phoneticPr fontId="1" type="noConversion"/>
  </si>
  <si>
    <t>餐饮业</t>
    <phoneticPr fontId="1" type="noConversion"/>
  </si>
  <si>
    <r>
      <t>2013</t>
    </r>
    <r>
      <rPr>
        <sz val="12"/>
        <rFont val="宋体"/>
        <charset val="134"/>
      </rPr>
      <t>年</t>
    </r>
    <phoneticPr fontId="1" type="noConversion"/>
  </si>
  <si>
    <t>湛江市</t>
    <phoneticPr fontId="1" type="noConversion"/>
  </si>
  <si>
    <t>　吴川市</t>
    <phoneticPr fontId="1" type="noConversion"/>
  </si>
  <si>
    <t>　徐闻县</t>
    <phoneticPr fontId="1" type="noConversion"/>
  </si>
  <si>
    <t>　雷州市</t>
    <phoneticPr fontId="1" type="noConversion"/>
  </si>
  <si>
    <t>　遂溪县</t>
    <phoneticPr fontId="1" type="noConversion"/>
  </si>
  <si>
    <t>　廉江市</t>
    <phoneticPr fontId="1" type="noConversion"/>
  </si>
  <si>
    <t>农、林、牧产品批发</t>
  </si>
  <si>
    <t>谷物、豆及薯类批发</t>
  </si>
  <si>
    <t>种子批发</t>
  </si>
  <si>
    <t>饲料批发</t>
  </si>
  <si>
    <t>林业产品批发</t>
  </si>
  <si>
    <t>牲畜批发</t>
  </si>
  <si>
    <t>其他农牧产品批发</t>
  </si>
  <si>
    <t>食品、饮料及烟草制品批发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</si>
  <si>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</si>
  <si>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</si>
  <si>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</si>
  <si>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</si>
  <si>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</si>
  <si>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酒、饮料及茶叶批发</t>
  </si>
  <si>
    <t>烟草制品批发</t>
  </si>
  <si>
    <t>其他食品批发</t>
  </si>
  <si>
    <t>纺织、服装及家庭用品批发</t>
  </si>
  <si>
    <t>鞋帽批发</t>
  </si>
  <si>
    <t>厨房、卫生间用具及日用杂货批发</t>
  </si>
  <si>
    <t>家用电器批发</t>
  </si>
  <si>
    <t>其他家庭用品批发</t>
  </si>
  <si>
    <t>文化、体育用品及器材批发</t>
  </si>
  <si>
    <t>体育用品及器材批发</t>
  </si>
  <si>
    <t>图书批发</t>
  </si>
  <si>
    <t>医药及医疗器材批发</t>
  </si>
  <si>
    <t>西药批发</t>
  </si>
  <si>
    <t>中药批发</t>
  </si>
  <si>
    <t>医疗用品及器材批发</t>
  </si>
  <si>
    <t>矿产品、建材及化工产品批发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</si>
  <si>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</si>
  <si>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</si>
  <si>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</si>
  <si>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</si>
  <si>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</si>
  <si>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</si>
  <si>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其他化工产品批发</t>
  </si>
  <si>
    <t>机械设备、五金产品及电子产品批发</t>
  </si>
  <si>
    <t>农业机械批发</t>
  </si>
  <si>
    <t>汽车批发</t>
  </si>
  <si>
    <t>摩托车及零配件批发</t>
  </si>
  <si>
    <t>五金产品批发</t>
  </si>
  <si>
    <t>通讯及广播电视设备批发</t>
  </si>
  <si>
    <t>其他机械设备及电子产品批发</t>
  </si>
  <si>
    <t>其他批发业</t>
  </si>
  <si>
    <t>再生物资回收与批发</t>
  </si>
  <si>
    <t>其他未列明批发业</t>
  </si>
  <si>
    <t>国有企业</t>
  </si>
  <si>
    <t>集体企业</t>
  </si>
  <si>
    <t>联营企业</t>
  </si>
  <si>
    <t>有限责任公司</t>
  </si>
  <si>
    <t>国有独资公司</t>
  </si>
  <si>
    <t>其他有限责任公司</t>
  </si>
  <si>
    <t>股份有限公司</t>
  </si>
  <si>
    <t>私营企业</t>
  </si>
  <si>
    <t>私营独资企业</t>
  </si>
  <si>
    <t>私营有限责任公司</t>
  </si>
  <si>
    <t>私营股份有限公司</t>
  </si>
  <si>
    <t>其他企业</t>
  </si>
  <si>
    <t>国有控股</t>
  </si>
  <si>
    <t>集体控股</t>
  </si>
  <si>
    <t>私人控股</t>
  </si>
  <si>
    <t>港澳台商控股</t>
  </si>
  <si>
    <t>其他</t>
  </si>
  <si>
    <t>独立门店</t>
  </si>
  <si>
    <t>连锁总店(总部)</t>
  </si>
  <si>
    <t>综合零售</t>
  </si>
  <si>
    <t>百货零售</t>
  </si>
  <si>
    <t>超级市场零售</t>
  </si>
  <si>
    <t>其他综合零售</t>
  </si>
  <si>
    <t>食品、饮料及烟草制品专门零售</t>
  </si>
  <si>
    <t>粮油零售</t>
  </si>
  <si>
    <t>糕点、面包零售</t>
  </si>
  <si>
    <t>果品、蔬菜零售</t>
  </si>
  <si>
    <t>肉、禽、蛋、奶及水产品零售</t>
  </si>
  <si>
    <t>酒、饮料及茶叶零售</t>
  </si>
  <si>
    <t>烟草制品零售</t>
  </si>
  <si>
    <t>纺织、服装及日用品专门零售</t>
  </si>
  <si>
    <t>纺织品及针织品零售</t>
  </si>
  <si>
    <t>服装零售</t>
  </si>
  <si>
    <t>其他日用品零售</t>
  </si>
  <si>
    <t>文化、体育用品及器材专门零售</t>
  </si>
  <si>
    <t>图书、报刊零售</t>
  </si>
  <si>
    <t>珠宝首饰零售</t>
  </si>
  <si>
    <t>医药及医疗器材专门零售</t>
  </si>
  <si>
    <t>药品零售</t>
  </si>
  <si>
    <t>汽车、摩托车、燃料及零配件专门零售</t>
  </si>
  <si>
    <t>汽车零售</t>
  </si>
  <si>
    <t>汽车零配件零售</t>
  </si>
  <si>
    <t>摩托车及零配件零售</t>
  </si>
  <si>
    <t>机动车燃料零售</t>
  </si>
  <si>
    <t>家用电器及电子产品专门零售</t>
  </si>
  <si>
    <t>家用视听设备零售</t>
  </si>
  <si>
    <t>日用家电设备零售</t>
  </si>
  <si>
    <t>计算机、软件及辅助设备零售</t>
  </si>
  <si>
    <t>通信设备零售</t>
  </si>
  <si>
    <t>其他电子产品零售</t>
  </si>
  <si>
    <t>五金、家具及室内装饰材料专门零售</t>
  </si>
  <si>
    <t>五金零售</t>
  </si>
  <si>
    <t>家具零售</t>
  </si>
  <si>
    <t>陶瓷、石材装饰材料零售</t>
  </si>
  <si>
    <t>其他室内装饰材料零售</t>
  </si>
  <si>
    <t>货摊、无店铺及其他零售业</t>
  </si>
  <si>
    <t>生活用燃料零售</t>
  </si>
  <si>
    <t>其他未列明零售业</t>
  </si>
  <si>
    <t>私营合伙企业</t>
  </si>
  <si>
    <t>港澳台商独资经营企业</t>
  </si>
  <si>
    <t>中外合资经营企业</t>
  </si>
  <si>
    <t>外资企业</t>
  </si>
  <si>
    <t>外商控股</t>
  </si>
  <si>
    <t>连锁门店</t>
  </si>
  <si>
    <t>湛江市</t>
  </si>
  <si>
    <t xml:space="preserve">  赤坎区</t>
  </si>
  <si>
    <t xml:space="preserve">  霞山区</t>
  </si>
  <si>
    <t xml:space="preserve">  坡头区</t>
  </si>
  <si>
    <t xml:space="preserve">  麻章区</t>
  </si>
  <si>
    <t>　吴川市</t>
  </si>
  <si>
    <t>　徐闻县</t>
  </si>
  <si>
    <t>　雷州市</t>
  </si>
  <si>
    <t>　遂溪县</t>
  </si>
  <si>
    <t>　廉江市</t>
  </si>
  <si>
    <t>批发和零售业商品销售总额（快报数）</t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</si>
  <si>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批发和零售业商品销售额（快报数）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</si>
  <si>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批发业商品销售额（快报数）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</si>
  <si>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零售业商品销售额（快报数）</t>
    </r>
    <phoneticPr fontId="1" type="noConversion"/>
  </si>
  <si>
    <t>住宿业营业额（快报数）</t>
    <phoneticPr fontId="1" type="noConversion"/>
  </si>
  <si>
    <r>
      <t>分县</t>
    </r>
    <r>
      <rPr>
        <sz val="18"/>
        <rFont val="Times New Roman"/>
        <family val="1"/>
      </rPr>
      <t>(</t>
    </r>
    <r>
      <rPr>
        <sz val="18"/>
        <rFont val="宋体"/>
        <charset val="134"/>
      </rPr>
      <t>市、区</t>
    </r>
    <r>
      <rPr>
        <sz val="18"/>
        <rFont val="Times New Roman"/>
        <family val="1"/>
      </rPr>
      <t>)</t>
    </r>
    <r>
      <rPr>
        <sz val="18"/>
        <rFont val="宋体"/>
        <charset val="134"/>
      </rPr>
      <t>住宿业营业额（快报数）</t>
    </r>
    <phoneticPr fontId="1" type="noConversion"/>
  </si>
  <si>
    <t>餐饮业营业额（快报数）</t>
    <phoneticPr fontId="1" type="noConversion"/>
  </si>
  <si>
    <r>
      <t>分县</t>
    </r>
    <r>
      <rPr>
        <sz val="18"/>
        <rFont val="Times New Roman"/>
        <family val="1"/>
      </rPr>
      <t>(</t>
    </r>
    <r>
      <rPr>
        <sz val="18"/>
        <rFont val="宋体"/>
        <charset val="134"/>
      </rPr>
      <t>市、区</t>
    </r>
    <r>
      <rPr>
        <sz val="18"/>
        <rFont val="Times New Roman"/>
        <family val="1"/>
      </rPr>
      <t>)</t>
    </r>
    <r>
      <rPr>
        <sz val="18"/>
        <rFont val="宋体"/>
        <charset val="134"/>
      </rPr>
      <t>餐饮业营业额（快报数）</t>
    </r>
    <phoneticPr fontId="1" type="noConversion"/>
  </si>
  <si>
    <r>
      <t>2013</t>
    </r>
    <r>
      <rPr>
        <sz val="11"/>
        <rFont val="宋体"/>
        <charset val="134"/>
      </rPr>
      <t>年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</si>
  <si>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批发业消费品零售额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</si>
  <si>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限额以上批发业消费品零售额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</si>
  <si>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限额以上零售业消费品零售额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</si>
  <si>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零售业消费品零售额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</si>
  <si>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社会消费品零售总额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</si>
  <si>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限额以上住宿业零售额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</si>
  <si>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住宿业零售额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</si>
  <si>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餐饮业零售额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</si>
  <si>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限额以上餐饮业零售额</t>
    </r>
    <phoneticPr fontId="1" type="noConversion"/>
  </si>
  <si>
    <r>
      <t>2014</t>
    </r>
    <r>
      <rPr>
        <sz val="12"/>
        <rFont val="宋体"/>
        <charset val="134"/>
      </rPr>
      <t>年</t>
    </r>
    <phoneticPr fontId="1" type="noConversion"/>
  </si>
  <si>
    <r>
      <t>2014</t>
    </r>
    <r>
      <rPr>
        <sz val="12"/>
        <rFont val="宋体"/>
        <charset val="134"/>
      </rPr>
      <t xml:space="preserve">年比
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年±</t>
    </r>
    <r>
      <rPr>
        <sz val="12"/>
        <rFont val="Times New Roman"/>
        <family val="1"/>
      </rPr>
      <t>%</t>
    </r>
    <phoneticPr fontId="1" type="noConversion"/>
  </si>
  <si>
    <t>　注：从2003年起，社会消费品零售总额不含农业生产者及制造业直接零售部份。从2014年起，规模以上省内跨市分支机构纳入经营所在地统计。</t>
    <phoneticPr fontId="1" type="noConversion"/>
  </si>
  <si>
    <t>注：从2014年起，规模以上省内跨市分支机构纳入经营所在地统计，2014年社会消费品零售总额的增长速度按调整后的基数进行计算。</t>
    <phoneticPr fontId="1" type="noConversion"/>
  </si>
  <si>
    <r>
      <t xml:space="preserve">限额以上批发和零售业商品购进、销售、库存总额(一)
</t>
    </r>
    <r>
      <rPr>
        <sz val="12"/>
        <rFont val="宋体"/>
        <charset val="134"/>
      </rPr>
      <t>（年报限额以上法人企业）</t>
    </r>
    <phoneticPr fontId="1" type="noConversion"/>
  </si>
  <si>
    <t>限额以上批发和零售业商品购进、销售、库存总额(二)
（年报限额以上法人企业）</t>
    <phoneticPr fontId="1" type="noConversion"/>
  </si>
  <si>
    <t>分县(市、区)限额以上批发和零售业商品购进、销售、库存总额
（年报限额以上法人企业）</t>
    <phoneticPr fontId="1" type="noConversion"/>
  </si>
  <si>
    <t>分县(市、区)限额以上批发业商品购进、销售、库存总额（年报限额以上法人企业）</t>
    <phoneticPr fontId="1" type="noConversion"/>
  </si>
  <si>
    <t>分县(市、区)限额以上零售业商品购进、销售、库存总额（年报限额以上法人企业）</t>
    <phoneticPr fontId="1" type="noConversion"/>
  </si>
  <si>
    <t>限额以上批发和零售业企业财务状况（年报限额以上法人企业）</t>
    <phoneticPr fontId="1" type="noConversion"/>
  </si>
  <si>
    <t>限额以上住宿和餐饮业经营情况(一)
（年报限额以上法人企业）</t>
    <phoneticPr fontId="1" type="noConversion"/>
  </si>
  <si>
    <t>限额以上住宿和餐饮业经营情况(二)
（年报限额以上法人企业）</t>
    <phoneticPr fontId="1" type="noConversion"/>
  </si>
  <si>
    <r>
      <t>分县</t>
    </r>
    <r>
      <rPr>
        <sz val="16"/>
        <rFont val="Times New Roman"/>
        <family val="1"/>
      </rPr>
      <t>(</t>
    </r>
    <r>
      <rPr>
        <sz val="16"/>
        <rFont val="宋体"/>
        <charset val="134"/>
      </rPr>
      <t>市、区</t>
    </r>
    <r>
      <rPr>
        <sz val="16"/>
        <rFont val="Times New Roman"/>
        <family val="1"/>
      </rPr>
      <t>)</t>
    </r>
    <r>
      <rPr>
        <sz val="16"/>
        <rFont val="宋体"/>
        <charset val="134"/>
      </rPr>
      <t>限额以上住宿和餐饮业经营情况
（年报限额以上法人企业）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</si>
  <si>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限额以上住宿业经营情况（年报限额以上法人企业）</t>
    </r>
    <phoneticPr fontId="1" type="noConversion"/>
  </si>
  <si>
    <r>
      <t>分县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市、区</t>
    </r>
    <r>
      <rPr>
        <sz val="14"/>
        <rFont val="Times New Roman"/>
        <family val="1"/>
      </rPr>
      <t>)</t>
    </r>
    <r>
      <rPr>
        <sz val="14"/>
        <rFont val="宋体"/>
        <charset val="134"/>
      </rPr>
      <t>限额以上餐饮业经营情况（年报限额以上法人企业）</t>
    </r>
    <phoneticPr fontId="1" type="noConversion"/>
  </si>
  <si>
    <t>限额以上住宿和餐饮法人企业财务状况（年报限额以上法人企业）</t>
    <phoneticPr fontId="1" type="noConversion"/>
  </si>
  <si>
    <t>一、批发业</t>
    <phoneticPr fontId="35" type="noConversion"/>
  </si>
  <si>
    <t>棉、麻批发</t>
    <phoneticPr fontId="36" type="noConversion"/>
  </si>
  <si>
    <t xml:space="preserve">    纺织品、针织品及原料批发</t>
    <phoneticPr fontId="36" type="noConversion"/>
  </si>
  <si>
    <t>2、按登记注册类型分</t>
    <phoneticPr fontId="35" type="noConversion"/>
  </si>
  <si>
    <t>外商投资企业</t>
    <phoneticPr fontId="36" type="noConversion"/>
  </si>
  <si>
    <t xml:space="preserve">     外资企业</t>
    <phoneticPr fontId="36" type="noConversion"/>
  </si>
  <si>
    <t>3、按企业控股情况分</t>
    <phoneticPr fontId="35" type="noConversion"/>
  </si>
  <si>
    <t xml:space="preserve">     外商控股</t>
    <phoneticPr fontId="36" type="noConversion"/>
  </si>
  <si>
    <t>4、按经营形式分</t>
    <phoneticPr fontId="35" type="noConversion"/>
  </si>
  <si>
    <t>单位个数</t>
  </si>
  <si>
    <t>单位个数</t>
    <phoneticPr fontId="1" type="noConversion"/>
  </si>
  <si>
    <t>进口</t>
    <phoneticPr fontId="1" type="noConversion"/>
  </si>
  <si>
    <t>通过公共网络实现的零售额</t>
  </si>
  <si>
    <t>通过公共网络实现的商品销售额</t>
    <phoneticPr fontId="1" type="noConversion"/>
  </si>
  <si>
    <t>商品销售总额</t>
    <phoneticPr fontId="1" type="noConversion"/>
  </si>
  <si>
    <t xml:space="preserve">使用银行卡支付的商品销售额    </t>
    <phoneticPr fontId="1" type="noConversion"/>
  </si>
  <si>
    <t> -</t>
  </si>
  <si>
    <t>-</t>
  </si>
  <si>
    <t>二、零售业</t>
    <phoneticPr fontId="35" type="noConversion"/>
  </si>
  <si>
    <t>1、按国民经济行业分</t>
    <phoneticPr fontId="35" type="noConversion"/>
  </si>
  <si>
    <t>其他食品零售</t>
  </si>
  <si>
    <t>鞋帽零售</t>
  </si>
  <si>
    <t xml:space="preserve">    集体联营企业</t>
    <phoneticPr fontId="36" type="noConversion"/>
  </si>
  <si>
    <t>5、按零售业态分</t>
    <phoneticPr fontId="35" type="noConversion"/>
  </si>
  <si>
    <t>其中：开发区</t>
  </si>
  <si>
    <t>其中：开发区</t>
    <phoneticPr fontId="1" type="noConversion"/>
  </si>
  <si>
    <t>单位：个、万元</t>
    <phoneticPr fontId="1" type="noConversion"/>
  </si>
  <si>
    <t xml:space="preserve">    销售费用</t>
  </si>
  <si>
    <t xml:space="preserve">    公允价值变动收益</t>
  </si>
  <si>
    <t xml:space="preserve">    投资收益</t>
  </si>
  <si>
    <t>指标名称</t>
    <phoneticPr fontId="1" type="noConversion"/>
  </si>
  <si>
    <t>单位:个、万元</t>
    <phoneticPr fontId="1" type="noConversion"/>
  </si>
  <si>
    <t>客房收入</t>
    <phoneticPr fontId="1" type="noConversion"/>
  </si>
  <si>
    <t>餐费收入</t>
    <phoneticPr fontId="1" type="noConversion"/>
  </si>
  <si>
    <t>商品销售额</t>
    <phoneticPr fontId="1" type="noConversion"/>
  </si>
  <si>
    <t>其他营业收入</t>
    <phoneticPr fontId="1" type="noConversion"/>
  </si>
  <si>
    <t>客房数(间)</t>
    <phoneticPr fontId="1" type="noConversion"/>
  </si>
  <si>
    <t>床位数
(个)</t>
    <phoneticPr fontId="1" type="noConversion"/>
  </si>
  <si>
    <t>餐位数
(位)</t>
    <phoneticPr fontId="1" type="noConversion"/>
  </si>
  <si>
    <t>使用银行卡支付的营业额</t>
    <phoneticPr fontId="1" type="noConversion"/>
  </si>
  <si>
    <t>通过公共网络实现的客房收入</t>
  </si>
  <si>
    <t>通过公共网络实现的餐费收入</t>
  </si>
  <si>
    <t xml:space="preserve">  港澳台商独资经营企业</t>
  </si>
  <si>
    <t xml:space="preserve">  连锁总店(总部)</t>
  </si>
  <si>
    <t>营业额</t>
    <phoneticPr fontId="1" type="noConversion"/>
  </si>
  <si>
    <t>　　营业外收入</t>
  </si>
  <si>
    <t xml:space="preserve">  　  补贴收入</t>
  </si>
  <si>
    <t>全  市</t>
    <phoneticPr fontId="35" type="noConversion"/>
  </si>
  <si>
    <t>赤坎区</t>
    <phoneticPr fontId="35" type="noConversion"/>
  </si>
  <si>
    <t>霞山区</t>
    <phoneticPr fontId="35" type="noConversion"/>
  </si>
  <si>
    <t>开发区</t>
    <phoneticPr fontId="35" type="noConversion"/>
  </si>
  <si>
    <t>坡头区</t>
    <phoneticPr fontId="35" type="noConversion"/>
  </si>
  <si>
    <t>麻章区</t>
    <phoneticPr fontId="35" type="noConversion"/>
  </si>
  <si>
    <t>659645</t>
  </si>
  <si>
    <t>594517</t>
  </si>
  <si>
    <t>997832</t>
  </si>
  <si>
    <t>984</t>
  </si>
  <si>
    <t xml:space="preserve">   其中：儿童玩具类</t>
    <phoneticPr fontId="1" type="noConversion"/>
  </si>
  <si>
    <r>
      <t xml:space="preserve"> 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charset val="134"/>
      </rPr>
      <t>其中：照相器材类</t>
    </r>
    <phoneticPr fontId="1" type="noConversion"/>
  </si>
  <si>
    <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charset val="134"/>
      </rPr>
      <t>其中：计算机及其配套产品</t>
    </r>
    <phoneticPr fontId="1" type="noConversion"/>
  </si>
  <si>
    <r>
      <t>2014</t>
    </r>
    <r>
      <rPr>
        <sz val="11"/>
        <rFont val="宋体"/>
        <charset val="134"/>
      </rPr>
      <t>年</t>
    </r>
    <phoneticPr fontId="1" type="noConversion"/>
  </si>
  <si>
    <r>
      <t>2014</t>
    </r>
    <r>
      <rPr>
        <sz val="9"/>
        <rFont val="宋体"/>
        <charset val="134"/>
      </rPr>
      <t xml:space="preserve">年比
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年±</t>
    </r>
    <r>
      <rPr>
        <sz val="9"/>
        <rFont val="Times New Roman"/>
        <family val="1"/>
      </rPr>
      <t>%</t>
    </r>
    <phoneticPr fontId="1" type="noConversion"/>
  </si>
  <si>
    <t>湛江市市场物业管理总站赤坎站北桥市场</t>
  </si>
  <si>
    <t>湛江车城</t>
  </si>
  <si>
    <t xml:space="preserve">    从事批发和零售业活动的从业人员平均人数（人）</t>
    <phoneticPr fontId="1" type="noConversion"/>
  </si>
  <si>
    <t xml:space="preserve"> 总 计</t>
    <phoneticPr fontId="1" type="noConversion"/>
  </si>
  <si>
    <t>　</t>
    <phoneticPr fontId="1" type="noConversion"/>
  </si>
  <si>
    <t>批发业</t>
    <phoneticPr fontId="1" type="noConversion"/>
  </si>
  <si>
    <t>零售业</t>
    <phoneticPr fontId="1" type="noConversion"/>
  </si>
  <si>
    <t xml:space="preserve">    从事住宿和餐饮业活动的从业人员平均人数（人）</t>
    <phoneticPr fontId="1" type="noConversion"/>
  </si>
  <si>
    <t>出口</t>
    <phoneticPr fontId="1" type="noConversion"/>
  </si>
  <si>
    <t xml:space="preserve">      补贴收入</t>
    <phoneticPr fontId="1" type="noConversion"/>
  </si>
  <si>
    <t xml:space="preserve">    营业外收入</t>
    <phoneticPr fontId="1" type="noConversion"/>
  </si>
  <si>
    <t xml:space="preserve">          1.国家资本</t>
    <phoneticPr fontId="1" type="noConversion"/>
  </si>
  <si>
    <t xml:space="preserve">          2.集体资本</t>
    <phoneticPr fontId="1" type="noConversion"/>
  </si>
  <si>
    <t xml:space="preserve">          3.法人资本</t>
    <phoneticPr fontId="1" type="noConversion"/>
  </si>
  <si>
    <t xml:space="preserve">          4.个人资本</t>
    <phoneticPr fontId="1" type="noConversion"/>
  </si>
  <si>
    <t xml:space="preserve">          5.港澳台资本</t>
    <phoneticPr fontId="1" type="noConversion"/>
  </si>
  <si>
    <t xml:space="preserve">          6.外商资本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</si>
</sst>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178" formatCode="0.0_);[Red]\(0.0\)"/>
    <numFmt numFmtId="179" formatCode="0_);[Red]\(0\)"/>
    <numFmt numFmtId="180" formatCode="0.00_ "/>
    <numFmt numFmtId="181" formatCode="0.00_);[Red]\(0.00\)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b/>
      <sz val="16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14"/>
      <name val="Times New Roman"/>
      <family val="1"/>
    </font>
    <font>
      <sz val="16"/>
      <name val="Times New Roman"/>
      <family val="1"/>
    </font>
    <font>
      <sz val="11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21" fillId="0" borderId="0"/>
  </cellStyleXfs>
  <cellXfs count="413">
    <xf numFmtId="0" fontId="0" fillId="0" borderId="0" xfId="0"/>
    <xf numFmtId="0" fontId="0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NumberForma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right"/>
    </xf>
    <xf numFmtId="0" fontId="4" fillId="0" borderId="0" xfId="0" applyFont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NumberFormat="1" applyFont="1" applyFill="1" applyAlignment="1" applyProtection="1">
      <alignment horizontal="right" vertical="center"/>
    </xf>
    <xf numFmtId="0" fontId="0" fillId="0" borderId="11" xfId="0" applyBorder="1" applyAlignment="1">
      <alignment horizontal="left" vertical="center" wrapText="1"/>
    </xf>
    <xf numFmtId="0" fontId="0" fillId="0" borderId="0" xfId="0" applyBorder="1"/>
    <xf numFmtId="49" fontId="0" fillId="0" borderId="7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center" vertical="center" wrapText="1"/>
    </xf>
    <xf numFmtId="177" fontId="0" fillId="0" borderId="15" xfId="0" applyNumberFormat="1" applyBorder="1" applyAlignment="1">
      <alignment horizontal="right" vertical="center"/>
    </xf>
    <xf numFmtId="177" fontId="0" fillId="0" borderId="16" xfId="0" applyNumberFormat="1" applyBorder="1" applyAlignment="1">
      <alignment horizontal="right" vertical="center"/>
    </xf>
    <xf numFmtId="177" fontId="0" fillId="0" borderId="5" xfId="0" applyNumberFormat="1" applyBorder="1" applyAlignment="1">
      <alignment horizontal="right" vertical="center"/>
    </xf>
    <xf numFmtId="177" fontId="0" fillId="0" borderId="6" xfId="0" applyNumberFormat="1" applyBorder="1" applyAlignment="1">
      <alignment horizontal="right" vertical="center"/>
    </xf>
    <xf numFmtId="49" fontId="0" fillId="0" borderId="17" xfId="0" applyNumberFormat="1" applyBorder="1" applyAlignment="1">
      <alignment horizontal="left" vertical="center"/>
    </xf>
    <xf numFmtId="177" fontId="0" fillId="0" borderId="18" xfId="0" applyNumberFormat="1" applyBorder="1" applyAlignment="1">
      <alignment horizontal="right" vertical="center"/>
    </xf>
    <xf numFmtId="177" fontId="0" fillId="0" borderId="19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49" fontId="0" fillId="0" borderId="2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77" fontId="0" fillId="0" borderId="21" xfId="0" applyNumberFormat="1" applyBorder="1" applyAlignment="1">
      <alignment horizontal="right" vertical="center"/>
    </xf>
    <xf numFmtId="177" fontId="0" fillId="0" borderId="22" xfId="0" applyNumberFormat="1" applyBorder="1" applyAlignment="1">
      <alignment horizontal="right" vertical="center"/>
    </xf>
    <xf numFmtId="0" fontId="0" fillId="0" borderId="21" xfId="0" applyBorder="1"/>
    <xf numFmtId="176" fontId="0" fillId="0" borderId="23" xfId="0" applyNumberFormat="1" applyBorder="1" applyAlignment="1">
      <alignment vertical="center"/>
    </xf>
    <xf numFmtId="176" fontId="0" fillId="0" borderId="22" xfId="0" applyNumberFormat="1" applyBorder="1" applyAlignment="1">
      <alignment vertical="center"/>
    </xf>
    <xf numFmtId="176" fontId="0" fillId="0" borderId="24" xfId="0" applyNumberFormat="1" applyBorder="1" applyAlignment="1">
      <alignment vertical="center"/>
    </xf>
    <xf numFmtId="49" fontId="0" fillId="0" borderId="18" xfId="0" applyNumberForma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17" xfId="0" applyNumberFormat="1" applyFont="1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25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76" fontId="0" fillId="0" borderId="0" xfId="0" applyNumberFormat="1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/>
    <xf numFmtId="0" fontId="4" fillId="0" borderId="20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vertical="center"/>
    </xf>
    <xf numFmtId="177" fontId="1" fillId="0" borderId="15" xfId="0" applyNumberFormat="1" applyFont="1" applyBorder="1" applyAlignment="1">
      <alignment horizontal="right" vertical="center"/>
    </xf>
    <xf numFmtId="177" fontId="1" fillId="0" borderId="5" xfId="0" applyNumberFormat="1" applyFont="1" applyBorder="1" applyAlignment="1">
      <alignment horizontal="right" vertical="center"/>
    </xf>
    <xf numFmtId="176" fontId="1" fillId="0" borderId="5" xfId="0" applyNumberFormat="1" applyFont="1" applyBorder="1" applyAlignment="1">
      <alignment horizontal="right" vertical="center"/>
    </xf>
    <xf numFmtId="177" fontId="1" fillId="0" borderId="18" xfId="0" applyNumberFormat="1" applyFont="1" applyBorder="1" applyAlignment="1">
      <alignment horizontal="right" vertical="center"/>
    </xf>
    <xf numFmtId="176" fontId="1" fillId="0" borderId="18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  <xf numFmtId="0" fontId="0" fillId="0" borderId="26" xfId="0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176" fontId="0" fillId="0" borderId="0" xfId="0" applyNumberFormat="1" applyBorder="1" applyAlignment="1">
      <alignment vertical="center"/>
    </xf>
    <xf numFmtId="178" fontId="0" fillId="0" borderId="23" xfId="0" applyNumberFormat="1" applyBorder="1" applyAlignment="1">
      <alignment vertical="center"/>
    </xf>
    <xf numFmtId="178" fontId="0" fillId="0" borderId="22" xfId="0" applyNumberForma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0" fillId="0" borderId="20" xfId="0" applyNumberFormat="1" applyBorder="1" applyAlignment="1">
      <alignment horizontal="left" vertical="center"/>
    </xf>
    <xf numFmtId="0" fontId="0" fillId="0" borderId="22" xfId="0" applyBorder="1"/>
    <xf numFmtId="0" fontId="0" fillId="0" borderId="26" xfId="0" applyBorder="1"/>
    <xf numFmtId="0" fontId="0" fillId="0" borderId="18" xfId="0" applyBorder="1"/>
    <xf numFmtId="0" fontId="0" fillId="0" borderId="19" xfId="0" applyBorder="1"/>
    <xf numFmtId="49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right" vertical="center"/>
    </xf>
    <xf numFmtId="49" fontId="5" fillId="0" borderId="7" xfId="0" applyNumberFormat="1" applyFont="1" applyBorder="1" applyAlignment="1">
      <alignment horizontal="left" vertical="center"/>
    </xf>
    <xf numFmtId="176" fontId="5" fillId="0" borderId="6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49" fontId="4" fillId="0" borderId="13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right" vertical="center"/>
    </xf>
    <xf numFmtId="177" fontId="1" fillId="0" borderId="19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177" fontId="0" fillId="0" borderId="0" xfId="0" applyNumberFormat="1"/>
    <xf numFmtId="176" fontId="1" fillId="0" borderId="6" xfId="0" applyNumberFormat="1" applyFont="1" applyBorder="1" applyAlignment="1">
      <alignment horizontal="right" vertical="center"/>
    </xf>
    <xf numFmtId="176" fontId="1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/>
    <xf numFmtId="0" fontId="13" fillId="0" borderId="0" xfId="0" applyFont="1"/>
    <xf numFmtId="0" fontId="13" fillId="0" borderId="0" xfId="0" applyFont="1" applyBorder="1"/>
    <xf numFmtId="0" fontId="4" fillId="0" borderId="28" xfId="0" applyFont="1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178" fontId="0" fillId="0" borderId="32" xfId="0" applyNumberFormat="1" applyBorder="1" applyAlignment="1">
      <alignment vertical="center"/>
    </xf>
    <xf numFmtId="178" fontId="0" fillId="0" borderId="21" xfId="0" applyNumberFormat="1" applyBorder="1" applyAlignment="1">
      <alignment vertical="center"/>
    </xf>
    <xf numFmtId="176" fontId="0" fillId="0" borderId="32" xfId="0" applyNumberFormat="1" applyBorder="1" applyAlignment="1">
      <alignment vertical="center"/>
    </xf>
    <xf numFmtId="176" fontId="0" fillId="0" borderId="21" xfId="0" applyNumberFormat="1" applyBorder="1" applyAlignment="1">
      <alignment vertical="center"/>
    </xf>
    <xf numFmtId="176" fontId="0" fillId="0" borderId="26" xfId="0" applyNumberFormat="1" applyBorder="1" applyAlignment="1">
      <alignment vertical="center"/>
    </xf>
    <xf numFmtId="176" fontId="5" fillId="0" borderId="33" xfId="0" applyNumberFormat="1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49" fontId="4" fillId="0" borderId="20" xfId="0" applyNumberFormat="1" applyFont="1" applyBorder="1" applyAlignment="1">
      <alignment horizontal="left" vertical="center"/>
    </xf>
    <xf numFmtId="0" fontId="0" fillId="0" borderId="0" xfId="0" applyNumberFormat="1" applyFont="1" applyFill="1" applyAlignment="1" applyProtection="1">
      <alignment horizontal="left" vertical="center"/>
    </xf>
    <xf numFmtId="181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178" fontId="0" fillId="0" borderId="23" xfId="0" applyNumberFormat="1" applyBorder="1" applyAlignment="1">
      <alignment horizontal="right" vertic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178" fontId="0" fillId="0" borderId="21" xfId="0" applyNumberFormat="1" applyBorder="1"/>
    <xf numFmtId="178" fontId="0" fillId="0" borderId="32" xfId="0" applyNumberFormat="1" applyBorder="1"/>
    <xf numFmtId="178" fontId="0" fillId="0" borderId="23" xfId="0" applyNumberFormat="1" applyBorder="1"/>
    <xf numFmtId="178" fontId="0" fillId="0" borderId="22" xfId="0" applyNumberFormat="1" applyBorder="1"/>
    <xf numFmtId="49" fontId="5" fillId="0" borderId="0" xfId="1" applyNumberFormat="1" applyBorder="1" applyAlignment="1">
      <alignment horizontal="left" vertical="center"/>
    </xf>
    <xf numFmtId="176" fontId="5" fillId="0" borderId="0" xfId="1" applyNumberFormat="1" applyBorder="1" applyAlignment="1">
      <alignment horizontal="right" vertical="center"/>
    </xf>
    <xf numFmtId="0" fontId="0" fillId="0" borderId="34" xfId="0" applyNumberFormat="1" applyFill="1" applyBorder="1" applyAlignment="1" applyProtection="1">
      <alignment horizontal="center" vertical="center" wrapText="1"/>
    </xf>
    <xf numFmtId="176" fontId="5" fillId="0" borderId="21" xfId="1" applyNumberFormat="1" applyBorder="1" applyAlignment="1">
      <alignment vertical="center"/>
    </xf>
    <xf numFmtId="176" fontId="5" fillId="0" borderId="22" xfId="1" applyNumberFormat="1" applyBorder="1" applyAlignment="1">
      <alignment vertical="center"/>
    </xf>
    <xf numFmtId="0" fontId="5" fillId="0" borderId="21" xfId="2" applyBorder="1" applyAlignment="1">
      <alignment vertical="center"/>
    </xf>
    <xf numFmtId="49" fontId="5" fillId="0" borderId="1" xfId="1" applyNumberFormat="1" applyBorder="1" applyAlignment="1">
      <alignment horizontal="left" vertical="center"/>
    </xf>
    <xf numFmtId="176" fontId="5" fillId="0" borderId="21" xfId="1" applyNumberFormat="1" applyBorder="1" applyAlignment="1">
      <alignment horizontal="right" vertical="center"/>
    </xf>
    <xf numFmtId="176" fontId="5" fillId="0" borderId="22" xfId="1" applyNumberFormat="1" applyBorder="1" applyAlignment="1">
      <alignment horizontal="right" vertical="center"/>
    </xf>
    <xf numFmtId="49" fontId="5" fillId="0" borderId="28" xfId="1" applyNumberFormat="1" applyBorder="1" applyAlignment="1">
      <alignment horizontal="left" vertical="center"/>
    </xf>
    <xf numFmtId="176" fontId="5" fillId="0" borderId="33" xfId="2" applyNumberFormat="1" applyBorder="1" applyAlignment="1">
      <alignment horizontal="right" vertical="center"/>
    </xf>
    <xf numFmtId="176" fontId="5" fillId="0" borderId="29" xfId="2" applyNumberFormat="1" applyBorder="1" applyAlignment="1">
      <alignment horizontal="right" vertical="center"/>
    </xf>
    <xf numFmtId="49" fontId="5" fillId="0" borderId="7" xfId="1" applyNumberFormat="1" applyBorder="1" applyAlignment="1">
      <alignment horizontal="left" vertical="center"/>
    </xf>
    <xf numFmtId="176" fontId="5" fillId="0" borderId="5" xfId="2" applyNumberFormat="1" applyBorder="1" applyAlignment="1">
      <alignment horizontal="right" vertical="center"/>
    </xf>
    <xf numFmtId="176" fontId="5" fillId="0" borderId="6" xfId="2" applyNumberFormat="1" applyBorder="1" applyAlignment="1">
      <alignment horizontal="right" vertical="center"/>
    </xf>
    <xf numFmtId="49" fontId="5" fillId="0" borderId="17" xfId="1" applyNumberFormat="1" applyBorder="1" applyAlignment="1">
      <alignment horizontal="left" vertical="center"/>
    </xf>
    <xf numFmtId="176" fontId="5" fillId="0" borderId="18" xfId="2" applyNumberFormat="1" applyBorder="1" applyAlignment="1">
      <alignment horizontal="right" vertical="center"/>
    </xf>
    <xf numFmtId="176" fontId="5" fillId="0" borderId="19" xfId="2" applyNumberForma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35" xfId="0" applyBorder="1" applyAlignment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0" fillId="0" borderId="36" xfId="0" applyNumberFormat="1" applyFill="1" applyBorder="1" applyAlignment="1" applyProtection="1">
      <alignment horizontal="center" vertical="center" wrapText="1"/>
    </xf>
    <xf numFmtId="177" fontId="1" fillId="0" borderId="14" xfId="0" applyNumberFormat="1" applyFont="1" applyBorder="1" applyAlignment="1">
      <alignment horizontal="right" vertical="center"/>
    </xf>
    <xf numFmtId="177" fontId="1" fillId="0" borderId="12" xfId="0" applyNumberFormat="1" applyFon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27" xfId="0" applyNumberFormat="1" applyBorder="1" applyAlignment="1">
      <alignment vertical="center"/>
    </xf>
    <xf numFmtId="178" fontId="0" fillId="0" borderId="32" xfId="0" applyNumberFormat="1" applyBorder="1" applyAlignment="1">
      <alignment horizontal="right" vertical="center"/>
    </xf>
    <xf numFmtId="176" fontId="5" fillId="0" borderId="22" xfId="2" applyNumberForma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178" fontId="20" fillId="0" borderId="5" xfId="0" applyNumberFormat="1" applyFont="1" applyBorder="1" applyAlignment="1">
      <alignment horizontal="right" vertical="center"/>
    </xf>
    <xf numFmtId="178" fontId="5" fillId="0" borderId="5" xfId="0" applyNumberFormat="1" applyFont="1" applyBorder="1" applyAlignment="1">
      <alignment horizontal="right" vertical="center"/>
    </xf>
    <xf numFmtId="181" fontId="20" fillId="0" borderId="1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40" xfId="0" applyNumberFormat="1" applyFont="1" applyFill="1" applyBorder="1" applyAlignment="1" applyProtection="1">
      <alignment horizontal="center" vertical="center" wrapText="1"/>
    </xf>
    <xf numFmtId="0" fontId="2" fillId="0" borderId="41" xfId="0" applyNumberFormat="1" applyFont="1" applyFill="1" applyBorder="1" applyAlignment="1" applyProtection="1">
      <alignment horizontal="center" vertical="center" wrapText="1"/>
    </xf>
    <xf numFmtId="176" fontId="22" fillId="0" borderId="23" xfId="0" applyNumberFormat="1" applyFont="1" applyBorder="1" applyAlignment="1">
      <alignment vertical="center"/>
    </xf>
    <xf numFmtId="176" fontId="22" fillId="0" borderId="21" xfId="0" applyNumberFormat="1" applyFont="1" applyBorder="1" applyAlignment="1">
      <alignment vertical="center"/>
    </xf>
    <xf numFmtId="176" fontId="22" fillId="0" borderId="22" xfId="0" applyNumberFormat="1" applyFont="1" applyBorder="1" applyAlignment="1">
      <alignment vertical="center"/>
    </xf>
    <xf numFmtId="178" fontId="20" fillId="0" borderId="42" xfId="0" applyNumberFormat="1" applyFont="1" applyBorder="1" applyAlignment="1">
      <alignment horizontal="right" vertical="center"/>
    </xf>
    <xf numFmtId="178" fontId="0" fillId="0" borderId="0" xfId="0" applyNumberFormat="1"/>
    <xf numFmtId="176" fontId="5" fillId="0" borderId="23" xfId="1" applyNumberFormat="1" applyBorder="1" applyAlignment="1">
      <alignment horizontal="right" vertical="center"/>
    </xf>
    <xf numFmtId="178" fontId="0" fillId="0" borderId="21" xfId="0" applyNumberFormat="1" applyBorder="1" applyAlignment="1">
      <alignment horizontal="right" vertical="center"/>
    </xf>
    <xf numFmtId="178" fontId="0" fillId="0" borderId="22" xfId="0" applyNumberFormat="1" applyBorder="1" applyAlignment="1">
      <alignment horizontal="right" vertical="center"/>
    </xf>
    <xf numFmtId="176" fontId="5" fillId="0" borderId="21" xfId="2" applyNumberFormat="1" applyBorder="1" applyAlignment="1">
      <alignment vertical="center"/>
    </xf>
    <xf numFmtId="177" fontId="4" fillId="0" borderId="0" xfId="0" applyNumberFormat="1" applyFont="1"/>
    <xf numFmtId="177" fontId="4" fillId="0" borderId="5" xfId="0" applyNumberFormat="1" applyFont="1" applyBorder="1" applyAlignment="1">
      <alignment vertical="center"/>
    </xf>
    <xf numFmtId="177" fontId="4" fillId="0" borderId="6" xfId="0" applyNumberFormat="1" applyFont="1" applyBorder="1" applyAlignment="1">
      <alignment vertical="center"/>
    </xf>
    <xf numFmtId="177" fontId="4" fillId="0" borderId="18" xfId="0" applyNumberFormat="1" applyFont="1" applyBorder="1" applyAlignment="1">
      <alignment vertical="center"/>
    </xf>
    <xf numFmtId="177" fontId="4" fillId="0" borderId="19" xfId="0" applyNumberFormat="1" applyFont="1" applyBorder="1" applyAlignment="1">
      <alignment vertical="center"/>
    </xf>
    <xf numFmtId="177" fontId="4" fillId="0" borderId="15" xfId="0" applyNumberFormat="1" applyFont="1" applyBorder="1" applyAlignment="1">
      <alignment horizontal="right" vertical="center" wrapText="1"/>
    </xf>
    <xf numFmtId="177" fontId="4" fillId="0" borderId="16" xfId="0" applyNumberFormat="1" applyFont="1" applyBorder="1" applyAlignment="1">
      <alignment horizontal="right" vertical="center" wrapText="1"/>
    </xf>
    <xf numFmtId="177" fontId="4" fillId="0" borderId="5" xfId="0" applyNumberFormat="1" applyFont="1" applyBorder="1" applyAlignment="1">
      <alignment horizontal="right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177" fontId="4" fillId="0" borderId="18" xfId="0" applyNumberFormat="1" applyFont="1" applyBorder="1" applyAlignment="1">
      <alignment horizontal="right" vertical="center" wrapText="1"/>
    </xf>
    <xf numFmtId="177" fontId="4" fillId="0" borderId="19" xfId="0" applyNumberFormat="1" applyFont="1" applyBorder="1" applyAlignment="1">
      <alignment horizontal="right" vertical="center" wrapText="1"/>
    </xf>
    <xf numFmtId="49" fontId="23" fillId="0" borderId="7" xfId="0" applyNumberFormat="1" applyFont="1" applyBorder="1" applyAlignment="1">
      <alignment horizontal="left" vertical="center"/>
    </xf>
    <xf numFmtId="177" fontId="1" fillId="0" borderId="5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vertical="center" wrapText="1"/>
    </xf>
    <xf numFmtId="177" fontId="4" fillId="0" borderId="6" xfId="0" applyNumberFormat="1" applyFont="1" applyBorder="1" applyAlignment="1">
      <alignment vertical="center" wrapText="1"/>
    </xf>
    <xf numFmtId="177" fontId="4" fillId="0" borderId="18" xfId="0" applyNumberFormat="1" applyFont="1" applyBorder="1" applyAlignment="1">
      <alignment vertical="center" wrapText="1"/>
    </xf>
    <xf numFmtId="177" fontId="4" fillId="0" borderId="19" xfId="0" applyNumberFormat="1" applyFont="1" applyBorder="1" applyAlignment="1">
      <alignment vertical="center" wrapText="1"/>
    </xf>
    <xf numFmtId="177" fontId="4" fillId="0" borderId="15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27" fillId="0" borderId="15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0" fontId="0" fillId="0" borderId="2" xfId="0" applyNumberFormat="1" applyFill="1" applyBorder="1" applyAlignment="1" applyProtection="1">
      <alignment horizontal="left" vertical="center" wrapText="1"/>
    </xf>
    <xf numFmtId="178" fontId="0" fillId="0" borderId="45" xfId="0" applyNumberFormat="1" applyBorder="1" applyAlignment="1">
      <alignment horizontal="right" vertical="center"/>
    </xf>
    <xf numFmtId="178" fontId="0" fillId="0" borderId="46" xfId="0" applyNumberFormat="1" applyBorder="1" applyAlignment="1">
      <alignment horizontal="right" vertical="center"/>
    </xf>
    <xf numFmtId="49" fontId="5" fillId="0" borderId="47" xfId="0" applyNumberFormat="1" applyFont="1" applyBorder="1" applyAlignment="1">
      <alignment horizontal="left" vertical="center"/>
    </xf>
    <xf numFmtId="178" fontId="20" fillId="0" borderId="48" xfId="0" applyNumberFormat="1" applyFont="1" applyBorder="1" applyAlignment="1">
      <alignment horizontal="right" vertical="center"/>
    </xf>
    <xf numFmtId="176" fontId="5" fillId="0" borderId="49" xfId="0" applyNumberFormat="1" applyFont="1" applyBorder="1" applyAlignment="1">
      <alignment horizontal="right" vertical="center"/>
    </xf>
    <xf numFmtId="0" fontId="27" fillId="0" borderId="7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47" xfId="0" applyFont="1" applyBorder="1" applyAlignment="1">
      <alignment horizontal="center"/>
    </xf>
    <xf numFmtId="0" fontId="27" fillId="0" borderId="48" xfId="0" applyFont="1" applyBorder="1" applyAlignment="1">
      <alignment horizontal="center"/>
    </xf>
    <xf numFmtId="0" fontId="27" fillId="0" borderId="49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176" fontId="0" fillId="0" borderId="45" xfId="0" applyNumberFormat="1" applyBorder="1" applyAlignment="1">
      <alignment vertical="center"/>
    </xf>
    <xf numFmtId="176" fontId="0" fillId="0" borderId="46" xfId="0" applyNumberFormat="1" applyBorder="1" applyAlignment="1">
      <alignment vertical="center"/>
    </xf>
    <xf numFmtId="176" fontId="22" fillId="0" borderId="45" xfId="0" applyNumberFormat="1" applyFont="1" applyBorder="1" applyAlignment="1">
      <alignment vertical="center"/>
    </xf>
    <xf numFmtId="176" fontId="22" fillId="0" borderId="46" xfId="0" applyNumberFormat="1" applyFont="1" applyBorder="1" applyAlignment="1">
      <alignment vertical="center"/>
    </xf>
    <xf numFmtId="178" fontId="0" fillId="0" borderId="45" xfId="0" applyNumberFormat="1" applyBorder="1" applyAlignment="1">
      <alignment vertical="center"/>
    </xf>
    <xf numFmtId="0" fontId="0" fillId="0" borderId="45" xfId="0" applyBorder="1" applyAlignment="1">
      <alignment vertical="center"/>
    </xf>
    <xf numFmtId="49" fontId="5" fillId="0" borderId="44" xfId="0" applyNumberFormat="1" applyFont="1" applyBorder="1" applyAlignment="1">
      <alignment horizontal="left" vertical="center"/>
    </xf>
    <xf numFmtId="178" fontId="0" fillId="0" borderId="45" xfId="0" applyNumberFormat="1" applyBorder="1"/>
    <xf numFmtId="178" fontId="0" fillId="0" borderId="46" xfId="0" applyNumberFormat="1" applyBorder="1"/>
    <xf numFmtId="178" fontId="0" fillId="0" borderId="46" xfId="0" applyNumberFormat="1" applyBorder="1" applyAlignment="1">
      <alignment vertical="center"/>
    </xf>
    <xf numFmtId="176" fontId="5" fillId="0" borderId="22" xfId="0" applyNumberFormat="1" applyFont="1" applyBorder="1" applyAlignment="1">
      <alignment vertical="center"/>
    </xf>
    <xf numFmtId="176" fontId="5" fillId="0" borderId="46" xfId="0" applyNumberFormat="1" applyFont="1" applyBorder="1" applyAlignment="1">
      <alignment vertical="center"/>
    </xf>
    <xf numFmtId="49" fontId="5" fillId="0" borderId="44" xfId="1" applyNumberFormat="1" applyBorder="1" applyAlignment="1">
      <alignment horizontal="left" vertical="center"/>
    </xf>
    <xf numFmtId="176" fontId="5" fillId="0" borderId="45" xfId="1" applyNumberFormat="1" applyBorder="1" applyAlignment="1">
      <alignment horizontal="right" vertical="center"/>
    </xf>
    <xf numFmtId="176" fontId="5" fillId="0" borderId="46" xfId="1" applyNumberFormat="1" applyBorder="1" applyAlignment="1">
      <alignment horizontal="right" vertical="center"/>
    </xf>
    <xf numFmtId="176" fontId="5" fillId="0" borderId="45" xfId="1" applyNumberFormat="1" applyBorder="1" applyAlignment="1">
      <alignment vertical="center"/>
    </xf>
    <xf numFmtId="176" fontId="5" fillId="0" borderId="46" xfId="1" applyNumberFormat="1" applyBorder="1" applyAlignment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34" fillId="0" borderId="13" xfId="0" applyNumberFormat="1" applyFont="1" applyBorder="1" applyAlignment="1">
      <alignment horizontal="left" vertical="center"/>
    </xf>
    <xf numFmtId="0" fontId="34" fillId="0" borderId="13" xfId="0" applyFont="1" applyBorder="1" applyAlignment="1">
      <alignment horizontal="left" vertical="center"/>
    </xf>
    <xf numFmtId="49" fontId="34" fillId="0" borderId="7" xfId="0" applyNumberFormat="1" applyFont="1" applyBorder="1" applyAlignment="1">
      <alignment horizontal="left" vertical="center"/>
    </xf>
    <xf numFmtId="0" fontId="34" fillId="0" borderId="13" xfId="0" applyFont="1" applyBorder="1" applyAlignment="1"/>
    <xf numFmtId="180" fontId="34" fillId="0" borderId="13" xfId="0" applyNumberFormat="1" applyFont="1" applyBorder="1" applyAlignment="1">
      <alignment horizontal="left" indent="1"/>
    </xf>
    <xf numFmtId="0" fontId="34" fillId="0" borderId="13" xfId="0" applyFont="1" applyBorder="1" applyAlignment="1">
      <alignment horizontal="left" indent="1"/>
    </xf>
    <xf numFmtId="0" fontId="34" fillId="0" borderId="13" xfId="0" applyFont="1" applyBorder="1" applyAlignment="1">
      <alignment horizontal="left" indent="2"/>
    </xf>
    <xf numFmtId="49" fontId="4" fillId="0" borderId="5" xfId="0" applyNumberFormat="1" applyFont="1" applyBorder="1" applyAlignment="1">
      <alignment vertical="center" wrapText="1"/>
    </xf>
    <xf numFmtId="49" fontId="34" fillId="0" borderId="13" xfId="0" applyNumberFormat="1" applyFont="1" applyBorder="1" applyAlignment="1">
      <alignment horizontal="center" vertical="center" wrapText="1"/>
    </xf>
    <xf numFmtId="49" fontId="3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vertical="center" wrapText="1"/>
    </xf>
    <xf numFmtId="49" fontId="34" fillId="0" borderId="13" xfId="0" applyNumberFormat="1" applyFont="1" applyBorder="1" applyAlignment="1">
      <alignment vertical="center" wrapText="1"/>
    </xf>
    <xf numFmtId="0" fontId="35" fillId="0" borderId="0" xfId="0" applyFont="1"/>
    <xf numFmtId="0" fontId="34" fillId="0" borderId="17" xfId="0" applyFont="1" applyBorder="1" applyAlignment="1">
      <alignment horizontal="left" indent="1"/>
    </xf>
    <xf numFmtId="0" fontId="37" fillId="0" borderId="13" xfId="0" applyFont="1" applyBorder="1" applyAlignment="1">
      <alignment horizontal="left" vertical="center"/>
    </xf>
    <xf numFmtId="177" fontId="1" fillId="0" borderId="14" xfId="0" applyNumberFormat="1" applyFont="1" applyBorder="1" applyAlignment="1">
      <alignment horizontal="center" vertical="center"/>
    </xf>
    <xf numFmtId="177" fontId="1" fillId="0" borderId="12" xfId="0" applyNumberFormat="1" applyFont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 indent="1"/>
    </xf>
    <xf numFmtId="0" fontId="39" fillId="0" borderId="13" xfId="0" applyFont="1" applyBorder="1" applyAlignment="1">
      <alignment horizontal="left" vertical="center" indent="2"/>
    </xf>
    <xf numFmtId="49" fontId="34" fillId="0" borderId="5" xfId="0" applyNumberFormat="1" applyFont="1" applyBorder="1" applyAlignment="1">
      <alignment horizontal="center" vertical="center" wrapText="1"/>
    </xf>
    <xf numFmtId="177" fontId="1" fillId="0" borderId="14" xfId="0" applyNumberFormat="1" applyFont="1" applyBorder="1" applyAlignment="1">
      <alignment horizontal="center" vertical="center" wrapText="1"/>
    </xf>
    <xf numFmtId="177" fontId="1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7" fontId="4" fillId="0" borderId="15" xfId="0" applyNumberFormat="1" applyFont="1" applyBorder="1" applyAlignment="1">
      <alignment horizontal="center" vertical="center" wrapText="1"/>
    </xf>
    <xf numFmtId="0" fontId="34" fillId="0" borderId="17" xfId="0" applyFont="1" applyBorder="1" applyAlignment="1">
      <alignment horizontal="left" vertical="center" wrapText="1"/>
    </xf>
    <xf numFmtId="179" fontId="4" fillId="0" borderId="5" xfId="0" applyNumberFormat="1" applyFont="1" applyBorder="1" applyAlignment="1">
      <alignment vertical="center" wrapText="1"/>
    </xf>
    <xf numFmtId="179" fontId="4" fillId="0" borderId="18" xfId="0" applyNumberFormat="1" applyFont="1" applyBorder="1" applyAlignment="1">
      <alignment vertical="center" wrapText="1"/>
    </xf>
    <xf numFmtId="179" fontId="4" fillId="0" borderId="5" xfId="0" applyNumberFormat="1" applyFont="1" applyBorder="1" applyAlignment="1">
      <alignment horizontal="center" vertical="center" wrapText="1"/>
    </xf>
    <xf numFmtId="179" fontId="4" fillId="0" borderId="18" xfId="0" applyNumberFormat="1" applyFont="1" applyBorder="1" applyAlignment="1">
      <alignment horizontal="center" vertical="center" wrapText="1"/>
    </xf>
    <xf numFmtId="177" fontId="4" fillId="0" borderId="16" xfId="0" applyNumberFormat="1" applyFont="1" applyBorder="1" applyAlignment="1">
      <alignment horizontal="center" vertical="center" wrapText="1"/>
    </xf>
    <xf numFmtId="179" fontId="4" fillId="0" borderId="6" xfId="0" applyNumberFormat="1" applyFont="1" applyBorder="1" applyAlignment="1">
      <alignment vertical="center" wrapText="1"/>
    </xf>
    <xf numFmtId="179" fontId="4" fillId="0" borderId="19" xfId="0" applyNumberFormat="1" applyFont="1" applyBorder="1" applyAlignment="1">
      <alignment vertical="center" wrapText="1"/>
    </xf>
    <xf numFmtId="179" fontId="4" fillId="0" borderId="0" xfId="0" applyNumberFormat="1" applyFont="1"/>
    <xf numFmtId="0" fontId="34" fillId="0" borderId="0" xfId="0" applyNumberFormat="1" applyFont="1" applyFill="1" applyBorder="1" applyAlignment="1" applyProtection="1">
      <alignment horizontal="right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18" xfId="0" applyNumberFormat="1" applyFont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181" fontId="4" fillId="0" borderId="17" xfId="0" applyNumberFormat="1" applyFont="1" applyBorder="1" applyAlignment="1">
      <alignment horizontal="left" vertical="center"/>
    </xf>
    <xf numFmtId="177" fontId="1" fillId="0" borderId="5" xfId="0" applyNumberFormat="1" applyFont="1" applyBorder="1" applyAlignment="1">
      <alignment horizontal="center" vertical="center" wrapText="1"/>
    </xf>
    <xf numFmtId="177" fontId="1" fillId="0" borderId="16" xfId="0" applyNumberFormat="1" applyFont="1" applyBorder="1" applyAlignment="1">
      <alignment horizontal="right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 wrapText="1"/>
    </xf>
    <xf numFmtId="177" fontId="1" fillId="0" borderId="18" xfId="0" applyNumberFormat="1" applyFont="1" applyBorder="1" applyAlignment="1">
      <alignment horizontal="center" vertical="center" wrapText="1"/>
    </xf>
    <xf numFmtId="177" fontId="1" fillId="0" borderId="19" xfId="0" applyNumberFormat="1" applyFont="1" applyBorder="1" applyAlignment="1">
      <alignment horizontal="center" vertical="center" wrapText="1"/>
    </xf>
    <xf numFmtId="177" fontId="1" fillId="0" borderId="15" xfId="0" applyNumberFormat="1" applyFont="1" applyBorder="1" applyAlignment="1">
      <alignment horizontal="center" vertical="center" wrapText="1"/>
    </xf>
    <xf numFmtId="177" fontId="1" fillId="0" borderId="16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vertical="center"/>
    </xf>
    <xf numFmtId="177" fontId="34" fillId="0" borderId="5" xfId="0" applyNumberFormat="1" applyFont="1" applyBorder="1" applyAlignment="1">
      <alignment vertical="center"/>
    </xf>
    <xf numFmtId="177" fontId="34" fillId="0" borderId="6" xfId="0" applyNumberFormat="1" applyFont="1" applyBorder="1" applyAlignment="1">
      <alignment vertical="center"/>
    </xf>
    <xf numFmtId="177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35" fillId="0" borderId="0" xfId="0" applyFont="1" applyBorder="1" applyAlignment="1">
      <alignment horizontal="right"/>
    </xf>
    <xf numFmtId="177" fontId="0" fillId="0" borderId="32" xfId="0" applyNumberFormat="1" applyBorder="1"/>
    <xf numFmtId="177" fontId="0" fillId="0" borderId="23" xfId="0" applyNumberFormat="1" applyBorder="1"/>
    <xf numFmtId="177" fontId="0" fillId="0" borderId="24" xfId="0" applyNumberFormat="1" applyBorder="1" applyAlignment="1">
      <alignment horizontal="right" vertical="center"/>
    </xf>
    <xf numFmtId="49" fontId="35" fillId="0" borderId="7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right" vertical="center"/>
    </xf>
    <xf numFmtId="0" fontId="0" fillId="0" borderId="32" xfId="0" applyNumberFormat="1" applyBorder="1" applyAlignment="1">
      <alignment vertical="center"/>
    </xf>
    <xf numFmtId="49" fontId="41" fillId="0" borderId="13" xfId="0" applyNumberFormat="1" applyFont="1" applyBorder="1" applyAlignment="1">
      <alignment horizontal="left" vertical="center"/>
    </xf>
    <xf numFmtId="177" fontId="41" fillId="0" borderId="14" xfId="0" applyNumberFormat="1" applyFont="1" applyBorder="1" applyAlignment="1">
      <alignment vertical="center"/>
    </xf>
    <xf numFmtId="177" fontId="41" fillId="0" borderId="12" xfId="0" applyNumberFormat="1" applyFont="1" applyBorder="1" applyAlignment="1">
      <alignment vertical="center"/>
    </xf>
    <xf numFmtId="177" fontId="41" fillId="0" borderId="14" xfId="0" applyNumberFormat="1" applyFont="1" applyBorder="1" applyAlignment="1">
      <alignment horizontal="center" vertical="center"/>
    </xf>
    <xf numFmtId="177" fontId="41" fillId="0" borderId="12" xfId="0" applyNumberFormat="1" applyFont="1" applyBorder="1" applyAlignment="1">
      <alignment horizontal="center" vertical="center"/>
    </xf>
    <xf numFmtId="49" fontId="41" fillId="0" borderId="13" xfId="0" applyNumberFormat="1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/>
    </xf>
    <xf numFmtId="0" fontId="41" fillId="0" borderId="14" xfId="0" applyFont="1" applyBorder="1"/>
    <xf numFmtId="0" fontId="41" fillId="0" borderId="12" xfId="0" applyFont="1" applyBorder="1"/>
    <xf numFmtId="0" fontId="41" fillId="0" borderId="38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39" xfId="0" applyFont="1" applyBorder="1" applyAlignment="1">
      <alignment vertical="center"/>
    </xf>
    <xf numFmtId="0" fontId="41" fillId="0" borderId="7" xfId="0" applyFont="1" applyBorder="1" applyAlignment="1">
      <alignment vertical="center"/>
    </xf>
    <xf numFmtId="49" fontId="41" fillId="0" borderId="7" xfId="0" applyNumberFormat="1" applyFont="1" applyBorder="1" applyAlignment="1">
      <alignment horizontal="left" vertical="center" wrapText="1"/>
    </xf>
    <xf numFmtId="177" fontId="41" fillId="0" borderId="38" xfId="0" applyNumberFormat="1" applyFont="1" applyBorder="1" applyAlignment="1">
      <alignment vertical="center" wrapText="1"/>
    </xf>
    <xf numFmtId="177" fontId="41" fillId="0" borderId="37" xfId="0" applyNumberFormat="1" applyFont="1" applyBorder="1" applyAlignment="1">
      <alignment vertical="center" wrapText="1"/>
    </xf>
    <xf numFmtId="177" fontId="41" fillId="0" borderId="5" xfId="0" applyNumberFormat="1" applyFont="1" applyBorder="1" applyAlignment="1">
      <alignment vertical="center" wrapText="1"/>
    </xf>
    <xf numFmtId="177" fontId="41" fillId="0" borderId="6" xfId="0" applyNumberFormat="1" applyFont="1" applyBorder="1" applyAlignment="1">
      <alignment vertical="center" wrapText="1"/>
    </xf>
    <xf numFmtId="177" fontId="41" fillId="0" borderId="7" xfId="0" applyNumberFormat="1" applyFont="1" applyBorder="1" applyAlignment="1">
      <alignment horizontal="right" vertical="center" wrapText="1"/>
    </xf>
    <xf numFmtId="0" fontId="41" fillId="0" borderId="7" xfId="0" applyFont="1" applyBorder="1"/>
    <xf numFmtId="0" fontId="41" fillId="0" borderId="5" xfId="0" applyFont="1" applyBorder="1"/>
    <xf numFmtId="0" fontId="41" fillId="0" borderId="6" xfId="0" applyFont="1" applyBorder="1"/>
    <xf numFmtId="0" fontId="41" fillId="0" borderId="17" xfId="0" applyFont="1" applyBorder="1"/>
    <xf numFmtId="0" fontId="41" fillId="0" borderId="18" xfId="0" applyFont="1" applyBorder="1"/>
    <xf numFmtId="0" fontId="41" fillId="0" borderId="19" xfId="0" applyFont="1" applyBorder="1"/>
    <xf numFmtId="177" fontId="0" fillId="0" borderId="0" xfId="0" applyNumberFormat="1" applyBorder="1" applyAlignment="1">
      <alignment horizontal="right" vertical="center"/>
    </xf>
    <xf numFmtId="181" fontId="38" fillId="0" borderId="44" xfId="0" applyNumberFormat="1" applyFont="1" applyBorder="1" applyAlignment="1">
      <alignment horizontal="left" vertical="center" wrapText="1"/>
    </xf>
    <xf numFmtId="0" fontId="38" fillId="0" borderId="44" xfId="0" applyFont="1" applyBorder="1" applyAlignment="1">
      <alignment horizontal="left" vertical="center" wrapText="1"/>
    </xf>
    <xf numFmtId="0" fontId="5" fillId="0" borderId="45" xfId="2" applyBorder="1" applyAlignment="1">
      <alignment vertical="center"/>
    </xf>
    <xf numFmtId="176" fontId="5" fillId="0" borderId="46" xfId="2" applyNumberFormat="1" applyBorder="1" applyAlignment="1">
      <alignment vertical="center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8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3" fillId="0" borderId="0" xfId="0" applyNumberFormat="1" applyFont="1" applyFill="1" applyAlignment="1" applyProtection="1">
      <alignment horizontal="center" vertical="center"/>
    </xf>
    <xf numFmtId="0" fontId="28" fillId="0" borderId="53" xfId="0" applyNumberFormat="1" applyFont="1" applyFill="1" applyBorder="1" applyAlignment="1" applyProtection="1">
      <alignment horizontal="left" wrapText="1"/>
    </xf>
    <xf numFmtId="0" fontId="0" fillId="0" borderId="53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Alignment="1" applyProtection="1">
      <alignment horizontal="center" vertical="center"/>
    </xf>
    <xf numFmtId="0" fontId="26" fillId="0" borderId="0" xfId="0" applyNumberFormat="1" applyFont="1" applyFill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horizontal="center" vertical="center"/>
    </xf>
    <xf numFmtId="49" fontId="34" fillId="0" borderId="16" xfId="0" applyNumberFormat="1" applyFont="1" applyBorder="1" applyAlignment="1">
      <alignment horizontal="center" vertical="center" wrapText="1"/>
    </xf>
    <xf numFmtId="49" fontId="34" fillId="0" borderId="18" xfId="0" applyNumberFormat="1" applyFont="1" applyBorder="1" applyAlignment="1">
      <alignment horizontal="center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center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34" fillId="0" borderId="15" xfId="0" applyNumberFormat="1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29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0" fillId="0" borderId="55" xfId="0" applyNumberFormat="1" applyFont="1" applyFill="1" applyBorder="1" applyAlignment="1" applyProtection="1">
      <alignment horizontal="right" vertical="center"/>
    </xf>
    <xf numFmtId="0" fontId="13" fillId="0" borderId="55" xfId="0" applyNumberFormat="1" applyFont="1" applyFill="1" applyBorder="1" applyAlignment="1" applyProtection="1">
      <alignment horizontal="right" vertical="center"/>
    </xf>
    <xf numFmtId="0" fontId="31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Alignment="1" applyProtection="1">
      <alignment horizontal="center" vertical="center"/>
    </xf>
    <xf numFmtId="0" fontId="18" fillId="0" borderId="0" xfId="0" applyNumberFormat="1" applyFont="1" applyFill="1" applyAlignment="1" applyProtection="1">
      <alignment horizontal="center" vertical="center"/>
    </xf>
    <xf numFmtId="0" fontId="29" fillId="0" borderId="0" xfId="0" applyNumberFormat="1" applyFont="1" applyFill="1" applyAlignment="1" applyProtection="1">
      <alignment horizontal="center" vertical="center"/>
    </xf>
    <xf numFmtId="0" fontId="41" fillId="0" borderId="3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39" xfId="0" applyNumberFormat="1" applyFont="1" applyFill="1" applyBorder="1" applyAlignment="1" applyProtection="1">
      <alignment horizontal="left" vertical="center" wrapText="1"/>
    </xf>
    <xf numFmtId="0" fontId="41" fillId="0" borderId="7" xfId="0" applyNumberFormat="1" applyFont="1" applyFill="1" applyBorder="1" applyAlignment="1" applyProtection="1">
      <alignment horizontal="left" vertical="center" wrapText="1"/>
    </xf>
    <xf numFmtId="0" fontId="41" fillId="0" borderId="54" xfId="0" applyFont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49" fontId="34" fillId="0" borderId="13" xfId="0" applyNumberFormat="1" applyFont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4" fillId="0" borderId="55" xfId="0" applyNumberFormat="1" applyFont="1" applyFill="1" applyBorder="1" applyAlignment="1" applyProtection="1">
      <alignment horizontal="right"/>
    </xf>
    <xf numFmtId="0" fontId="4" fillId="0" borderId="55" xfId="0" applyNumberFormat="1" applyFont="1" applyFill="1" applyBorder="1" applyAlignment="1" applyProtection="1">
      <alignment horizontal="right"/>
    </xf>
    <xf numFmtId="0" fontId="38" fillId="0" borderId="55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Alignment="1" applyProtection="1">
      <alignment horizontal="center" vertical="center"/>
    </xf>
    <xf numFmtId="0" fontId="41" fillId="0" borderId="48" xfId="0" applyFont="1" applyBorder="1" applyAlignment="1">
      <alignment horizontal="center" vertical="center" wrapText="1"/>
    </xf>
    <xf numFmtId="0" fontId="41" fillId="0" borderId="39" xfId="0" applyFont="1" applyBorder="1"/>
    <xf numFmtId="0" fontId="41" fillId="0" borderId="47" xfId="0" applyFont="1" applyBorder="1"/>
    <xf numFmtId="0" fontId="41" fillId="0" borderId="54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0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56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5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4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55" xfId="0" applyNumberFormat="1" applyBorder="1" applyAlignment="1">
      <alignment horizontal="center" vertical="center" wrapText="1"/>
    </xf>
    <xf numFmtId="0" fontId="4" fillId="0" borderId="57" xfId="0" applyNumberFormat="1" applyFont="1" applyFill="1" applyBorder="1" applyAlignment="1" applyProtection="1">
      <alignment horizontal="center" vertical="center" wrapText="1"/>
    </xf>
    <xf numFmtId="0" fontId="4" fillId="0" borderId="58" xfId="0" applyNumberFormat="1" applyFont="1" applyFill="1" applyBorder="1" applyAlignment="1" applyProtection="1">
      <alignment horizontal="center" vertical="center" wrapText="1"/>
    </xf>
    <xf numFmtId="0" fontId="4" fillId="0" borderId="3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13" fillId="0" borderId="57" xfId="0" applyNumberFormat="1" applyFont="1" applyFill="1" applyBorder="1" applyAlignment="1" applyProtection="1">
      <alignment horizontal="center" vertical="center" wrapText="1"/>
    </xf>
    <xf numFmtId="0" fontId="13" fillId="0" borderId="58" xfId="0" applyNumberFormat="1" applyFont="1" applyFill="1" applyBorder="1" applyAlignment="1" applyProtection="1">
      <alignment horizontal="center" vertical="center" wrapText="1"/>
    </xf>
    <xf numFmtId="0" fontId="13" fillId="0" borderId="34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177" fontId="34" fillId="0" borderId="5" xfId="0" applyNumberFormat="1" applyFont="1" applyBorder="1" applyAlignment="1">
      <alignment horizontal="right" vertical="center" wrapText="1"/>
    </xf>
    <xf numFmtId="177" fontId="34" fillId="0" borderId="6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177" fontId="34" fillId="0" borderId="5" xfId="0" applyNumberFormat="1" applyFont="1" applyBorder="1" applyAlignment="1">
      <alignment vertical="center" wrapText="1"/>
    </xf>
    <xf numFmtId="177" fontId="34" fillId="0" borderId="6" xfId="0" applyNumberFormat="1" applyFont="1" applyBorder="1" applyAlignment="1">
      <alignment vertical="center" wrapText="1"/>
    </xf>
  </cellXfs>
  <cellStyles count="4">
    <cellStyle name="常规" xfId="0" builtinId="0"/>
    <cellStyle name="常规_Sheet1" xfId="1"/>
    <cellStyle name="常规_Sheet1 (2)" xfId="2"/>
    <cellStyle name="样式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6"/>
  <sheetViews>
    <sheetView topLeftCell="A16" workbookViewId="0">
      <selection activeCell="E36" sqref="E36"/>
    </sheetView>
  </sheetViews>
  <sheetFormatPr defaultRowHeight="14.25"/>
  <cols>
    <col min="1" max="1" width="14.75" style="9" customWidth="1"/>
    <col min="2" max="2" width="19.875" style="9" customWidth="1"/>
    <col min="3" max="3" width="1" style="9" customWidth="1"/>
    <col min="4" max="4" width="16.75" style="9" customWidth="1"/>
    <col min="5" max="5" width="22.5" style="9" customWidth="1"/>
    <col min="6" max="6" width="13" customWidth="1"/>
  </cols>
  <sheetData>
    <row r="1" spans="1:5" ht="20.25" customHeight="1">
      <c r="A1" s="319" t="s">
        <v>199</v>
      </c>
      <c r="B1" s="320"/>
      <c r="C1" s="320"/>
      <c r="D1" s="320"/>
      <c r="E1" s="320"/>
    </row>
    <row r="2" spans="1:5" ht="17.25" customHeight="1" thickBot="1">
      <c r="D2" s="9" t="s">
        <v>198</v>
      </c>
      <c r="E2" s="9" t="s">
        <v>21</v>
      </c>
    </row>
    <row r="3" spans="1:5" ht="38.25" customHeight="1">
      <c r="A3" s="98" t="s">
        <v>29</v>
      </c>
      <c r="B3" s="104" t="s">
        <v>197</v>
      </c>
      <c r="C3" s="99"/>
      <c r="D3" s="99" t="s">
        <v>29</v>
      </c>
      <c r="E3" s="142" t="s">
        <v>197</v>
      </c>
    </row>
    <row r="4" spans="1:5" ht="18" customHeight="1">
      <c r="A4" s="100">
        <v>1949</v>
      </c>
      <c r="B4" s="101">
        <v>6156</v>
      </c>
      <c r="C4" s="101"/>
      <c r="D4" s="101">
        <v>1982</v>
      </c>
      <c r="E4" s="102">
        <v>95283</v>
      </c>
    </row>
    <row r="5" spans="1:5" ht="18" customHeight="1">
      <c r="A5" s="100">
        <v>1950</v>
      </c>
      <c r="B5" s="101">
        <v>6935</v>
      </c>
      <c r="C5" s="101"/>
      <c r="D5" s="101">
        <v>1983</v>
      </c>
      <c r="E5" s="102">
        <v>104711</v>
      </c>
    </row>
    <row r="6" spans="1:5" ht="18" customHeight="1">
      <c r="A6" s="100">
        <v>1951</v>
      </c>
      <c r="B6" s="101">
        <v>8390</v>
      </c>
      <c r="C6" s="101"/>
      <c r="D6" s="101">
        <v>1984</v>
      </c>
      <c r="E6" s="102">
        <v>130751</v>
      </c>
    </row>
    <row r="7" spans="1:5" ht="18" customHeight="1">
      <c r="A7" s="100">
        <v>1952</v>
      </c>
      <c r="B7" s="101">
        <v>10858</v>
      </c>
      <c r="C7" s="101"/>
      <c r="D7" s="101">
        <v>1985</v>
      </c>
      <c r="E7" s="102">
        <v>172553</v>
      </c>
    </row>
    <row r="8" spans="1:5" ht="18" customHeight="1">
      <c r="A8" s="100">
        <v>1953</v>
      </c>
      <c r="B8" s="101">
        <v>15316</v>
      </c>
      <c r="C8" s="101"/>
      <c r="D8" s="101">
        <v>1986</v>
      </c>
      <c r="E8" s="102">
        <v>201698</v>
      </c>
    </row>
    <row r="9" spans="1:5" ht="18" customHeight="1">
      <c r="A9" s="100">
        <v>1954</v>
      </c>
      <c r="B9" s="101">
        <v>14866</v>
      </c>
      <c r="C9" s="101"/>
      <c r="D9" s="101">
        <v>1987</v>
      </c>
      <c r="E9" s="102">
        <v>254287</v>
      </c>
    </row>
    <row r="10" spans="1:5" ht="18" customHeight="1">
      <c r="A10" s="100">
        <v>1955</v>
      </c>
      <c r="B10" s="101">
        <v>14193</v>
      </c>
      <c r="C10" s="101"/>
      <c r="D10" s="101">
        <v>1988</v>
      </c>
      <c r="E10" s="102">
        <v>364792</v>
      </c>
    </row>
    <row r="11" spans="1:5" ht="18" customHeight="1">
      <c r="A11" s="100">
        <v>1956</v>
      </c>
      <c r="B11" s="101">
        <v>16943</v>
      </c>
      <c r="C11" s="101"/>
      <c r="D11" s="101">
        <v>1989</v>
      </c>
      <c r="E11" s="102">
        <v>392117</v>
      </c>
    </row>
    <row r="12" spans="1:5" ht="18" customHeight="1">
      <c r="A12" s="100">
        <v>1957</v>
      </c>
      <c r="B12" s="101">
        <v>17885</v>
      </c>
      <c r="C12" s="101"/>
      <c r="D12" s="101">
        <v>1990</v>
      </c>
      <c r="E12" s="102">
        <v>432726</v>
      </c>
    </row>
    <row r="13" spans="1:5" ht="18" customHeight="1">
      <c r="A13" s="100">
        <v>1958</v>
      </c>
      <c r="B13" s="101">
        <v>19404</v>
      </c>
      <c r="C13" s="101"/>
      <c r="D13" s="101">
        <v>1991</v>
      </c>
      <c r="E13" s="102">
        <v>499400</v>
      </c>
    </row>
    <row r="14" spans="1:5" ht="18" customHeight="1">
      <c r="A14" s="100">
        <v>1959</v>
      </c>
      <c r="B14" s="101">
        <v>20828</v>
      </c>
      <c r="C14" s="101"/>
      <c r="D14" s="101">
        <v>1992</v>
      </c>
      <c r="E14" s="102">
        <v>610021</v>
      </c>
    </row>
    <row r="15" spans="1:5" ht="18" customHeight="1">
      <c r="A15" s="100">
        <v>1960</v>
      </c>
      <c r="B15" s="101">
        <v>22452</v>
      </c>
      <c r="C15" s="101"/>
      <c r="D15" s="101">
        <v>1993</v>
      </c>
      <c r="E15" s="102">
        <v>813363</v>
      </c>
    </row>
    <row r="16" spans="1:5" ht="18" customHeight="1">
      <c r="A16" s="100">
        <v>1961</v>
      </c>
      <c r="B16" s="101">
        <v>20502</v>
      </c>
      <c r="C16" s="101"/>
      <c r="D16" s="101">
        <v>1994</v>
      </c>
      <c r="E16" s="102">
        <v>1001670</v>
      </c>
    </row>
    <row r="17" spans="1:5" ht="18" customHeight="1">
      <c r="A17" s="100">
        <v>1962</v>
      </c>
      <c r="B17" s="101">
        <v>24909</v>
      </c>
      <c r="C17" s="101"/>
      <c r="D17" s="101">
        <v>1995</v>
      </c>
      <c r="E17" s="102">
        <v>1230382</v>
      </c>
    </row>
    <row r="18" spans="1:5" ht="18" customHeight="1">
      <c r="A18" s="100">
        <v>1963</v>
      </c>
      <c r="B18" s="101">
        <v>24690</v>
      </c>
      <c r="C18" s="101"/>
      <c r="D18" s="101">
        <v>1996</v>
      </c>
      <c r="E18" s="102">
        <v>1351764</v>
      </c>
    </row>
    <row r="19" spans="1:5" ht="18" customHeight="1">
      <c r="A19" s="100">
        <v>1964</v>
      </c>
      <c r="B19" s="101">
        <v>24497</v>
      </c>
      <c r="C19" s="101"/>
      <c r="D19" s="101">
        <v>1997</v>
      </c>
      <c r="E19" s="102">
        <v>1471060</v>
      </c>
    </row>
    <row r="20" spans="1:5" ht="18" customHeight="1">
      <c r="A20" s="100">
        <v>1965</v>
      </c>
      <c r="B20" s="101">
        <v>25467</v>
      </c>
      <c r="C20" s="101"/>
      <c r="D20" s="101">
        <v>1998</v>
      </c>
      <c r="E20" s="102">
        <v>1575835</v>
      </c>
    </row>
    <row r="21" spans="1:5" ht="18" customHeight="1">
      <c r="A21" s="100">
        <v>1966</v>
      </c>
      <c r="B21" s="101">
        <v>29442</v>
      </c>
      <c r="C21" s="101"/>
      <c r="D21" s="101">
        <v>1999</v>
      </c>
      <c r="E21" s="102">
        <v>1654447</v>
      </c>
    </row>
    <row r="22" spans="1:5" ht="18" customHeight="1">
      <c r="A22" s="100">
        <v>1967</v>
      </c>
      <c r="B22" s="101">
        <v>30704</v>
      </c>
      <c r="C22" s="101"/>
      <c r="D22" s="101">
        <v>2000</v>
      </c>
      <c r="E22" s="102">
        <v>1748338</v>
      </c>
    </row>
    <row r="23" spans="1:5" ht="18" customHeight="1">
      <c r="A23" s="100">
        <v>1968</v>
      </c>
      <c r="B23" s="101">
        <v>26355</v>
      </c>
      <c r="C23" s="101"/>
      <c r="D23" s="101">
        <v>2001</v>
      </c>
      <c r="E23" s="102">
        <v>1890075</v>
      </c>
    </row>
    <row r="24" spans="1:5" ht="18" customHeight="1">
      <c r="A24" s="100">
        <v>1969</v>
      </c>
      <c r="B24" s="101">
        <v>30775</v>
      </c>
      <c r="C24" s="101"/>
      <c r="D24" s="101">
        <v>2002</v>
      </c>
      <c r="E24" s="102">
        <v>2057222</v>
      </c>
    </row>
    <row r="25" spans="1:5" ht="18" customHeight="1">
      <c r="A25" s="100">
        <v>1970</v>
      </c>
      <c r="B25" s="101">
        <v>32757</v>
      </c>
      <c r="C25" s="101"/>
      <c r="D25" s="101">
        <v>2003</v>
      </c>
      <c r="E25" s="102">
        <v>2027734</v>
      </c>
    </row>
    <row r="26" spans="1:5" ht="18" customHeight="1">
      <c r="A26" s="100">
        <v>1971</v>
      </c>
      <c r="B26" s="101">
        <v>31243</v>
      </c>
      <c r="C26" s="101"/>
      <c r="D26" s="101">
        <v>2004</v>
      </c>
      <c r="E26" s="103">
        <v>2284858</v>
      </c>
    </row>
    <row r="27" spans="1:5" ht="18" customHeight="1">
      <c r="A27" s="100">
        <v>1972</v>
      </c>
      <c r="B27" s="101">
        <v>35125</v>
      </c>
      <c r="C27" s="101"/>
      <c r="D27" s="101">
        <v>2005</v>
      </c>
      <c r="E27" s="103">
        <v>2699824</v>
      </c>
    </row>
    <row r="28" spans="1:5" ht="18" customHeight="1">
      <c r="A28" s="100">
        <v>1973</v>
      </c>
      <c r="B28" s="101">
        <v>38929</v>
      </c>
      <c r="C28" s="101"/>
      <c r="D28" s="101">
        <v>2006</v>
      </c>
      <c r="E28" s="103">
        <v>3215394</v>
      </c>
    </row>
    <row r="29" spans="1:5" ht="18" customHeight="1">
      <c r="A29" s="100">
        <v>1974</v>
      </c>
      <c r="B29" s="101">
        <v>40666</v>
      </c>
      <c r="C29" s="101"/>
      <c r="D29" s="101">
        <v>2007</v>
      </c>
      <c r="E29" s="103">
        <v>3853086</v>
      </c>
    </row>
    <row r="30" spans="1:5" ht="18" customHeight="1">
      <c r="A30" s="100">
        <v>1975</v>
      </c>
      <c r="B30" s="101">
        <v>42737</v>
      </c>
      <c r="C30" s="101"/>
      <c r="D30" s="101">
        <v>2008</v>
      </c>
      <c r="E30" s="103">
        <v>4728539</v>
      </c>
    </row>
    <row r="31" spans="1:5" ht="18" customHeight="1">
      <c r="A31" s="100">
        <v>1976</v>
      </c>
      <c r="B31" s="101">
        <v>45952</v>
      </c>
      <c r="C31" s="101"/>
      <c r="D31" s="101">
        <v>2009</v>
      </c>
      <c r="E31" s="103">
        <v>5582967</v>
      </c>
    </row>
    <row r="32" spans="1:5" ht="18" customHeight="1">
      <c r="A32" s="100">
        <v>1977</v>
      </c>
      <c r="B32" s="101">
        <v>50054</v>
      </c>
      <c r="C32" s="101"/>
      <c r="D32" s="101">
        <v>2010</v>
      </c>
      <c r="E32" s="103">
        <v>6741088</v>
      </c>
    </row>
    <row r="33" spans="1:6" ht="18" customHeight="1">
      <c r="A33" s="100">
        <v>1978</v>
      </c>
      <c r="B33" s="101">
        <v>53068</v>
      </c>
      <c r="C33" s="101"/>
      <c r="D33" s="101">
        <v>2011</v>
      </c>
      <c r="E33" s="153">
        <v>7685512</v>
      </c>
      <c r="F33" s="141" t="s">
        <v>13</v>
      </c>
    </row>
    <row r="34" spans="1:6" ht="18" customHeight="1">
      <c r="A34" s="100">
        <v>1979</v>
      </c>
      <c r="B34" s="101">
        <v>61559</v>
      </c>
      <c r="C34" s="101"/>
      <c r="D34" s="101">
        <v>2012</v>
      </c>
      <c r="E34" s="103">
        <v>8613303</v>
      </c>
      <c r="F34" t="s">
        <v>237</v>
      </c>
    </row>
    <row r="35" spans="1:6" ht="18" customHeight="1">
      <c r="A35" s="100">
        <v>1980</v>
      </c>
      <c r="B35" s="154">
        <v>71104</v>
      </c>
      <c r="C35" s="154"/>
      <c r="D35" s="189">
        <v>2013</v>
      </c>
      <c r="E35" s="190">
        <v>10107043</v>
      </c>
    </row>
    <row r="36" spans="1:6" ht="18" customHeight="1" thickBot="1">
      <c r="A36" s="205">
        <v>1981</v>
      </c>
      <c r="B36" s="203">
        <v>86273</v>
      </c>
      <c r="C36" s="203"/>
      <c r="D36" s="203">
        <v>2014</v>
      </c>
      <c r="E36" s="204">
        <v>11620971</v>
      </c>
    </row>
    <row r="37" spans="1:6" ht="9.75" customHeight="1"/>
    <row r="38" spans="1:6" ht="39.75" customHeight="1">
      <c r="A38" s="321" t="s">
        <v>391</v>
      </c>
      <c r="B38" s="321"/>
      <c r="C38" s="321"/>
      <c r="D38" s="321"/>
      <c r="E38" s="321"/>
    </row>
    <row r="39" spans="1:6" ht="13.5" customHeight="1"/>
    <row r="40" spans="1:6" ht="13.5" customHeight="1"/>
    <row r="41" spans="1:6" ht="13.5" customHeight="1"/>
    <row r="42" spans="1:6" ht="13.5" customHeight="1"/>
    <row r="43" spans="1:6" ht="13.5" customHeight="1"/>
    <row r="44" spans="1:6" ht="13.5" customHeight="1"/>
    <row r="45" spans="1:6" ht="13.5" customHeight="1"/>
    <row r="46" spans="1:6" ht="13.5" customHeight="1"/>
  </sheetData>
  <mergeCells count="2">
    <mergeCell ref="A1:E1"/>
    <mergeCell ref="A38:E38"/>
  </mergeCells>
  <phoneticPr fontId="1" type="noConversion"/>
  <pageMargins left="0.75" right="0.75" top="1" bottom="1" header="0.5" footer="0.5"/>
  <pageSetup paperSize="9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G47"/>
  <sheetViews>
    <sheetView workbookViewId="0">
      <pane xSplit="1" ySplit="3" topLeftCell="B43" activePane="bottomRight" state="frozen"/>
      <selection pane="topRight" activeCell="B1" sqref="B1"/>
      <selection pane="bottomLeft" activeCell="A4" sqref="A4"/>
      <selection pane="bottomRight" activeCell="E47" sqref="E47"/>
    </sheetView>
  </sheetViews>
  <sheetFormatPr defaultRowHeight="14.25"/>
  <cols>
    <col min="1" max="1" width="12.25" style="9" customWidth="1"/>
    <col min="2" max="2" width="11.5" style="9" customWidth="1"/>
    <col min="3" max="6" width="9.875" style="9" customWidth="1"/>
    <col min="7" max="7" width="10.5" style="9" customWidth="1"/>
    <col min="8" max="8" width="12.25" customWidth="1"/>
  </cols>
  <sheetData>
    <row r="1" spans="1:7" ht="16.5" customHeight="1">
      <c r="A1" s="322" t="s">
        <v>89</v>
      </c>
      <c r="B1" s="322"/>
      <c r="C1" s="322"/>
      <c r="D1" s="322"/>
      <c r="E1" s="322"/>
      <c r="F1" s="322"/>
      <c r="G1" s="322"/>
    </row>
    <row r="2" spans="1:7" ht="12.75" customHeight="1" thickBot="1">
      <c r="G2" s="9" t="s">
        <v>21</v>
      </c>
    </row>
    <row r="3" spans="1:7" ht="26.25" customHeight="1" thickBot="1">
      <c r="A3" s="17" t="s">
        <v>22</v>
      </c>
      <c r="B3" s="18" t="s">
        <v>23</v>
      </c>
      <c r="C3" s="18" t="s">
        <v>24</v>
      </c>
      <c r="D3" s="18" t="s">
        <v>25</v>
      </c>
      <c r="E3" s="18" t="s">
        <v>26</v>
      </c>
      <c r="F3" s="18" t="s">
        <v>27</v>
      </c>
      <c r="G3" s="19" t="s">
        <v>28</v>
      </c>
    </row>
    <row r="4" spans="1:7" ht="15" customHeight="1">
      <c r="A4" s="16">
        <v>1949</v>
      </c>
      <c r="B4" s="21">
        <v>2590</v>
      </c>
      <c r="C4" s="21">
        <v>722</v>
      </c>
      <c r="D4" s="21">
        <v>317</v>
      </c>
      <c r="E4" s="21">
        <v>1115</v>
      </c>
      <c r="F4" s="21">
        <v>570</v>
      </c>
      <c r="G4" s="20">
        <v>842</v>
      </c>
    </row>
    <row r="5" spans="1:7" ht="15" customHeight="1">
      <c r="A5" s="16">
        <v>1952</v>
      </c>
      <c r="B5" s="21">
        <v>3870</v>
      </c>
      <c r="C5" s="21">
        <v>1436</v>
      </c>
      <c r="D5" s="21">
        <v>1075</v>
      </c>
      <c r="E5" s="21">
        <v>2016</v>
      </c>
      <c r="F5" s="21">
        <v>938</v>
      </c>
      <c r="G5" s="20">
        <v>1523</v>
      </c>
    </row>
    <row r="6" spans="1:7" ht="15" customHeight="1">
      <c r="A6" s="16">
        <v>1957</v>
      </c>
      <c r="B6" s="21">
        <v>6311</v>
      </c>
      <c r="C6" s="21">
        <v>2137</v>
      </c>
      <c r="D6" s="21">
        <v>1800</v>
      </c>
      <c r="E6" s="21">
        <v>3430</v>
      </c>
      <c r="F6" s="21">
        <v>1737</v>
      </c>
      <c r="G6" s="20">
        <v>2470</v>
      </c>
    </row>
    <row r="7" spans="1:7" ht="15" customHeight="1">
      <c r="A7" s="16">
        <v>1962</v>
      </c>
      <c r="B7" s="21">
        <v>9522</v>
      </c>
      <c r="C7" s="21">
        <v>2817</v>
      </c>
      <c r="D7" s="21">
        <v>2463</v>
      </c>
      <c r="E7" s="21">
        <v>4074</v>
      </c>
      <c r="F7" s="21">
        <v>2594</v>
      </c>
      <c r="G7" s="20">
        <v>3439</v>
      </c>
    </row>
    <row r="8" spans="1:7" ht="15" customHeight="1">
      <c r="A8" s="16">
        <v>1965</v>
      </c>
      <c r="B8" s="21">
        <v>8840</v>
      </c>
      <c r="C8" s="21">
        <v>2664</v>
      </c>
      <c r="D8" s="21">
        <v>2791</v>
      </c>
      <c r="E8" s="21">
        <v>4308</v>
      </c>
      <c r="F8" s="21">
        <v>2732</v>
      </c>
      <c r="G8" s="20">
        <v>4132</v>
      </c>
    </row>
    <row r="9" spans="1:7" ht="15" customHeight="1">
      <c r="A9" s="16">
        <v>1970</v>
      </c>
      <c r="B9" s="21">
        <v>10116</v>
      </c>
      <c r="C9" s="21">
        <v>3368</v>
      </c>
      <c r="D9" s="21">
        <v>3758</v>
      </c>
      <c r="E9" s="21">
        <v>6109</v>
      </c>
      <c r="F9" s="21">
        <v>3696</v>
      </c>
      <c r="G9" s="20">
        <v>5710</v>
      </c>
    </row>
    <row r="10" spans="1:7" ht="15" customHeight="1">
      <c r="A10" s="16">
        <v>1975</v>
      </c>
      <c r="B10" s="21">
        <v>14551</v>
      </c>
      <c r="C10" s="21">
        <v>4223</v>
      </c>
      <c r="D10" s="21">
        <v>4096</v>
      </c>
      <c r="E10" s="21">
        <v>7056</v>
      </c>
      <c r="F10" s="21">
        <v>4966</v>
      </c>
      <c r="G10" s="20">
        <v>7845</v>
      </c>
    </row>
    <row r="11" spans="1:7" ht="15" customHeight="1">
      <c r="A11" s="16">
        <v>1978</v>
      </c>
      <c r="B11" s="21">
        <v>18575</v>
      </c>
      <c r="C11" s="21">
        <v>5225</v>
      </c>
      <c r="D11" s="21">
        <v>5304</v>
      </c>
      <c r="E11" s="21">
        <v>8227</v>
      </c>
      <c r="F11" s="21">
        <v>6620</v>
      </c>
      <c r="G11" s="20">
        <v>9117</v>
      </c>
    </row>
    <row r="12" spans="1:7" ht="15" customHeight="1">
      <c r="A12" s="16">
        <v>1979</v>
      </c>
      <c r="B12" s="21">
        <v>21352</v>
      </c>
      <c r="C12" s="21">
        <v>6835</v>
      </c>
      <c r="D12" s="21">
        <v>6311</v>
      </c>
      <c r="E12" s="21">
        <v>9512</v>
      </c>
      <c r="F12" s="21">
        <v>7538</v>
      </c>
      <c r="G12" s="20">
        <v>10011</v>
      </c>
    </row>
    <row r="13" spans="1:7" ht="15" customHeight="1">
      <c r="A13" s="16">
        <v>1980</v>
      </c>
      <c r="B13" s="21">
        <v>25944</v>
      </c>
      <c r="C13" s="21">
        <v>6872</v>
      </c>
      <c r="D13" s="21">
        <v>7179</v>
      </c>
      <c r="E13" s="21">
        <v>10742</v>
      </c>
      <c r="F13" s="21">
        <v>9143</v>
      </c>
      <c r="G13" s="20">
        <v>11224</v>
      </c>
    </row>
    <row r="14" spans="1:7" ht="15" customHeight="1">
      <c r="A14" s="16">
        <v>1981</v>
      </c>
      <c r="B14" s="21">
        <v>32403</v>
      </c>
      <c r="C14" s="21">
        <v>8797</v>
      </c>
      <c r="D14" s="21">
        <v>8029</v>
      </c>
      <c r="E14" s="21">
        <v>13739</v>
      </c>
      <c r="F14" s="21">
        <v>10874</v>
      </c>
      <c r="G14" s="20">
        <v>12431</v>
      </c>
    </row>
    <row r="15" spans="1:7" ht="15" customHeight="1">
      <c r="A15" s="16">
        <v>1982</v>
      </c>
      <c r="B15" s="21">
        <v>33487</v>
      </c>
      <c r="C15" s="21">
        <v>10803</v>
      </c>
      <c r="D15" s="21">
        <v>10075</v>
      </c>
      <c r="E15" s="21">
        <v>15139</v>
      </c>
      <c r="F15" s="21">
        <v>11688</v>
      </c>
      <c r="G15" s="20">
        <v>14091</v>
      </c>
    </row>
    <row r="16" spans="1:7" ht="15" customHeight="1">
      <c r="A16" s="16">
        <v>1983</v>
      </c>
      <c r="B16" s="21">
        <v>36854</v>
      </c>
      <c r="C16" s="21">
        <v>11781</v>
      </c>
      <c r="D16" s="21">
        <v>10869</v>
      </c>
      <c r="E16" s="21">
        <v>16448</v>
      </c>
      <c r="F16" s="21">
        <v>13015</v>
      </c>
      <c r="G16" s="20">
        <v>15744</v>
      </c>
    </row>
    <row r="17" spans="1:7" ht="15" customHeight="1">
      <c r="A17" s="16">
        <v>1984</v>
      </c>
      <c r="B17" s="21">
        <v>50682</v>
      </c>
      <c r="C17" s="21">
        <v>12376</v>
      </c>
      <c r="D17" s="21">
        <v>14173</v>
      </c>
      <c r="E17" s="21">
        <v>19192</v>
      </c>
      <c r="F17" s="21">
        <v>14368</v>
      </c>
      <c r="G17" s="20">
        <v>19960</v>
      </c>
    </row>
    <row r="18" spans="1:7" ht="15" customHeight="1">
      <c r="A18" s="16">
        <v>1985</v>
      </c>
      <c r="B18" s="21">
        <v>66105</v>
      </c>
      <c r="C18" s="21">
        <v>20227</v>
      </c>
      <c r="D18" s="21">
        <v>14295</v>
      </c>
      <c r="E18" s="21">
        <v>26332</v>
      </c>
      <c r="F18" s="21">
        <v>18549</v>
      </c>
      <c r="G18" s="20">
        <v>27045</v>
      </c>
    </row>
    <row r="19" spans="1:7" ht="15" customHeight="1">
      <c r="A19" s="16">
        <v>1986</v>
      </c>
      <c r="B19" s="21">
        <v>76046</v>
      </c>
      <c r="C19" s="21">
        <v>22383</v>
      </c>
      <c r="D19" s="21">
        <v>17935</v>
      </c>
      <c r="E19" s="21">
        <v>29848</v>
      </c>
      <c r="F19" s="21">
        <v>22972</v>
      </c>
      <c r="G19" s="20">
        <v>32514</v>
      </c>
    </row>
    <row r="20" spans="1:7" ht="15" customHeight="1">
      <c r="A20" s="16">
        <v>1987</v>
      </c>
      <c r="B20" s="21">
        <v>98659</v>
      </c>
      <c r="C20" s="21">
        <v>28053</v>
      </c>
      <c r="D20" s="21">
        <v>24317</v>
      </c>
      <c r="E20" s="21">
        <v>35505</v>
      </c>
      <c r="F20" s="21">
        <v>31970</v>
      </c>
      <c r="G20" s="20">
        <v>35783</v>
      </c>
    </row>
    <row r="21" spans="1:7" ht="15" customHeight="1">
      <c r="A21" s="16">
        <v>1988</v>
      </c>
      <c r="B21" s="21">
        <v>155136</v>
      </c>
      <c r="C21" s="21">
        <v>40742</v>
      </c>
      <c r="D21" s="21">
        <v>26991</v>
      </c>
      <c r="E21" s="21">
        <v>51023</v>
      </c>
      <c r="F21" s="21">
        <v>44510</v>
      </c>
      <c r="G21" s="20">
        <v>46390</v>
      </c>
    </row>
    <row r="22" spans="1:7" ht="15" customHeight="1">
      <c r="A22" s="16">
        <v>1989</v>
      </c>
      <c r="B22" s="21">
        <v>170289</v>
      </c>
      <c r="C22" s="21">
        <v>42948</v>
      </c>
      <c r="D22" s="21">
        <v>33080</v>
      </c>
      <c r="E22" s="21">
        <v>53811</v>
      </c>
      <c r="F22" s="21">
        <v>44345</v>
      </c>
      <c r="G22" s="20">
        <v>47644</v>
      </c>
    </row>
    <row r="23" spans="1:7" ht="15" customHeight="1">
      <c r="A23" s="16">
        <v>1990</v>
      </c>
      <c r="B23" s="21">
        <v>206499</v>
      </c>
      <c r="C23" s="21">
        <v>42818</v>
      </c>
      <c r="D23" s="21">
        <v>30573</v>
      </c>
      <c r="E23" s="21">
        <v>53424</v>
      </c>
      <c r="F23" s="21">
        <v>45685</v>
      </c>
      <c r="G23" s="20">
        <v>53727</v>
      </c>
    </row>
    <row r="24" spans="1:7" ht="15" customHeight="1">
      <c r="A24" s="16">
        <v>1991</v>
      </c>
      <c r="B24" s="21">
        <v>244996</v>
      </c>
      <c r="C24" s="21">
        <v>48800</v>
      </c>
      <c r="D24" s="21">
        <v>32402</v>
      </c>
      <c r="E24" s="21">
        <v>60378</v>
      </c>
      <c r="F24" s="21">
        <v>48956</v>
      </c>
      <c r="G24" s="20">
        <v>63868</v>
      </c>
    </row>
    <row r="25" spans="1:7" ht="15" customHeight="1">
      <c r="A25" s="16">
        <v>1992</v>
      </c>
      <c r="B25" s="21">
        <v>308486</v>
      </c>
      <c r="C25" s="21">
        <v>57676</v>
      </c>
      <c r="D25" s="21">
        <v>37299</v>
      </c>
      <c r="E25" s="21">
        <v>68555</v>
      </c>
      <c r="F25" s="21">
        <v>52361</v>
      </c>
      <c r="G25" s="20">
        <v>85644</v>
      </c>
    </row>
    <row r="26" spans="1:7" ht="15" customHeight="1">
      <c r="A26" s="16">
        <v>1993</v>
      </c>
      <c r="B26" s="21">
        <v>431630</v>
      </c>
      <c r="C26" s="21">
        <v>72523</v>
      </c>
      <c r="D26" s="21">
        <v>45151</v>
      </c>
      <c r="E26" s="21">
        <v>83364</v>
      </c>
      <c r="F26" s="21">
        <v>71602</v>
      </c>
      <c r="G26" s="20">
        <v>109093</v>
      </c>
    </row>
    <row r="27" spans="1:7" ht="15" customHeight="1">
      <c r="A27" s="16">
        <v>1994</v>
      </c>
      <c r="B27" s="21">
        <v>508306</v>
      </c>
      <c r="C27" s="21">
        <v>91585</v>
      </c>
      <c r="D27" s="21">
        <v>62865</v>
      </c>
      <c r="E27" s="21">
        <v>108373</v>
      </c>
      <c r="F27" s="21">
        <v>93314</v>
      </c>
      <c r="G27" s="20">
        <v>137227</v>
      </c>
    </row>
    <row r="28" spans="1:7" ht="15" customHeight="1">
      <c r="A28" s="16">
        <v>1995</v>
      </c>
      <c r="B28" s="21">
        <v>633279</v>
      </c>
      <c r="C28" s="21">
        <v>108486</v>
      </c>
      <c r="D28" s="21">
        <v>67922</v>
      </c>
      <c r="E28" s="21">
        <v>134399</v>
      </c>
      <c r="F28" s="21">
        <v>111913</v>
      </c>
      <c r="G28" s="20">
        <v>174383</v>
      </c>
    </row>
    <row r="29" spans="1:7" ht="15" customHeight="1">
      <c r="A29" s="16">
        <v>1996</v>
      </c>
      <c r="B29" s="21">
        <v>674406</v>
      </c>
      <c r="C29" s="21">
        <v>126421</v>
      </c>
      <c r="D29" s="21">
        <v>77684</v>
      </c>
      <c r="E29" s="21">
        <v>151924</v>
      </c>
      <c r="F29" s="21">
        <v>123291</v>
      </c>
      <c r="G29" s="20">
        <v>198038</v>
      </c>
    </row>
    <row r="30" spans="1:7" ht="15" customHeight="1">
      <c r="A30" s="16">
        <v>1997</v>
      </c>
      <c r="B30" s="21">
        <v>747471</v>
      </c>
      <c r="C30" s="21">
        <v>135019</v>
      </c>
      <c r="D30" s="21">
        <v>87618</v>
      </c>
      <c r="E30" s="21">
        <v>162555</v>
      </c>
      <c r="F30" s="21">
        <v>129378</v>
      </c>
      <c r="G30" s="20">
        <v>209019</v>
      </c>
    </row>
    <row r="31" spans="1:7" ht="15" customHeight="1">
      <c r="A31" s="16">
        <v>1998</v>
      </c>
      <c r="B31" s="21">
        <v>808071</v>
      </c>
      <c r="C31" s="21">
        <v>143980</v>
      </c>
      <c r="D31" s="21">
        <v>101399</v>
      </c>
      <c r="E31" s="21">
        <v>167431</v>
      </c>
      <c r="F31" s="21">
        <v>136098</v>
      </c>
      <c r="G31" s="20">
        <v>218856</v>
      </c>
    </row>
    <row r="32" spans="1:7" ht="15" customHeight="1">
      <c r="A32" s="16">
        <v>1999</v>
      </c>
      <c r="B32" s="21">
        <v>859435</v>
      </c>
      <c r="C32" s="21">
        <v>146467</v>
      </c>
      <c r="D32" s="21">
        <v>113144</v>
      </c>
      <c r="E32" s="21">
        <v>169440</v>
      </c>
      <c r="F32" s="21">
        <v>133211</v>
      </c>
      <c r="G32" s="20">
        <v>232750</v>
      </c>
    </row>
    <row r="33" spans="1:7" ht="15" customHeight="1">
      <c r="A33" s="16">
        <v>2000</v>
      </c>
      <c r="B33" s="21">
        <v>921613</v>
      </c>
      <c r="C33" s="21">
        <v>152825</v>
      </c>
      <c r="D33" s="21">
        <v>116012</v>
      </c>
      <c r="E33" s="21">
        <v>178420</v>
      </c>
      <c r="F33" s="21">
        <v>136336</v>
      </c>
      <c r="G33" s="20">
        <v>243132</v>
      </c>
    </row>
    <row r="34" spans="1:7" ht="15" customHeight="1">
      <c r="A34" s="16">
        <v>2001</v>
      </c>
      <c r="B34" s="21">
        <v>990758</v>
      </c>
      <c r="C34" s="21">
        <v>166976</v>
      </c>
      <c r="D34" s="21">
        <v>125471</v>
      </c>
      <c r="E34" s="21">
        <v>191178</v>
      </c>
      <c r="F34" s="21">
        <v>148734</v>
      </c>
      <c r="G34" s="20">
        <v>266958</v>
      </c>
    </row>
    <row r="35" spans="1:7" ht="15" customHeight="1">
      <c r="A35" s="16">
        <v>2002</v>
      </c>
      <c r="B35" s="21">
        <v>1072001</v>
      </c>
      <c r="C35" s="21">
        <v>182930</v>
      </c>
      <c r="D35" s="21">
        <v>135392</v>
      </c>
      <c r="E35" s="21">
        <v>211596</v>
      </c>
      <c r="F35" s="21">
        <v>161812</v>
      </c>
      <c r="G35" s="20">
        <v>293492</v>
      </c>
    </row>
    <row r="36" spans="1:7" ht="15" customHeight="1">
      <c r="A36" s="16">
        <v>2003</v>
      </c>
      <c r="B36" s="21">
        <v>1026618</v>
      </c>
      <c r="C36" s="21">
        <v>171710</v>
      </c>
      <c r="D36" s="21">
        <v>150060</v>
      </c>
      <c r="E36" s="21">
        <v>236553</v>
      </c>
      <c r="F36" s="21">
        <v>177931</v>
      </c>
      <c r="G36" s="20">
        <v>164863</v>
      </c>
    </row>
    <row r="37" spans="1:7" ht="15" customHeight="1">
      <c r="A37" s="16">
        <v>2004</v>
      </c>
      <c r="B37" s="21">
        <v>1176904</v>
      </c>
      <c r="C37" s="21">
        <v>193362</v>
      </c>
      <c r="D37" s="21">
        <v>168742</v>
      </c>
      <c r="E37" s="21">
        <v>260078</v>
      </c>
      <c r="F37" s="21">
        <v>191211</v>
      </c>
      <c r="G37" s="20">
        <v>294561</v>
      </c>
    </row>
    <row r="38" spans="1:7" ht="15" customHeight="1">
      <c r="A38" s="16">
        <v>2005</v>
      </c>
      <c r="B38" s="21">
        <v>1392352</v>
      </c>
      <c r="C38" s="21">
        <v>229956</v>
      </c>
      <c r="D38" s="21">
        <v>198529</v>
      </c>
      <c r="E38" s="21">
        <v>303979</v>
      </c>
      <c r="F38" s="21">
        <v>230016</v>
      </c>
      <c r="G38" s="20">
        <v>344991</v>
      </c>
    </row>
    <row r="39" spans="1:7" ht="15" customHeight="1">
      <c r="A39" s="16">
        <v>2006</v>
      </c>
      <c r="B39" s="21">
        <v>1665502</v>
      </c>
      <c r="C39" s="21">
        <v>275628</v>
      </c>
      <c r="D39" s="21">
        <v>233972</v>
      </c>
      <c r="E39" s="21">
        <v>359819</v>
      </c>
      <c r="F39" s="21">
        <v>273758</v>
      </c>
      <c r="G39" s="20">
        <v>406715</v>
      </c>
    </row>
    <row r="40" spans="1:7" ht="15" customHeight="1">
      <c r="A40" s="16">
        <v>2007</v>
      </c>
      <c r="B40" s="21">
        <v>1996552</v>
      </c>
      <c r="C40" s="21">
        <v>331447</v>
      </c>
      <c r="D40" s="21">
        <v>277699</v>
      </c>
      <c r="E40" s="21">
        <v>429214</v>
      </c>
      <c r="F40" s="21">
        <v>329188</v>
      </c>
      <c r="G40" s="20">
        <v>488986</v>
      </c>
    </row>
    <row r="41" spans="1:7" ht="15" customHeight="1">
      <c r="A41" s="16">
        <v>2008</v>
      </c>
      <c r="B41" s="21">
        <v>2462129</v>
      </c>
      <c r="C41" s="21">
        <v>407188</v>
      </c>
      <c r="D41" s="21">
        <v>338554</v>
      </c>
      <c r="E41" s="21">
        <v>519117</v>
      </c>
      <c r="F41" s="21">
        <v>404235</v>
      </c>
      <c r="G41" s="20">
        <v>597316</v>
      </c>
    </row>
    <row r="42" spans="1:7" ht="15" customHeight="1">
      <c r="A42" s="16">
        <v>2009</v>
      </c>
      <c r="B42" s="21">
        <v>2877505</v>
      </c>
      <c r="C42" s="21">
        <v>489783</v>
      </c>
      <c r="D42" s="21">
        <v>401406</v>
      </c>
      <c r="E42" s="21">
        <v>619488</v>
      </c>
      <c r="F42" s="21">
        <v>483297</v>
      </c>
      <c r="G42" s="20">
        <v>711490</v>
      </c>
    </row>
    <row r="43" spans="1:7" ht="15" customHeight="1">
      <c r="A43" s="16">
        <v>2010</v>
      </c>
      <c r="B43" s="21">
        <v>3497687</v>
      </c>
      <c r="C43" s="21">
        <v>592254</v>
      </c>
      <c r="D43" s="21">
        <v>490122</v>
      </c>
      <c r="E43" s="21">
        <v>751204</v>
      </c>
      <c r="F43" s="21">
        <v>594533</v>
      </c>
      <c r="G43" s="20">
        <v>872117</v>
      </c>
    </row>
    <row r="44" spans="1:7" ht="15" customHeight="1">
      <c r="A44" s="16">
        <v>2011</v>
      </c>
      <c r="B44" s="21">
        <v>4330732</v>
      </c>
      <c r="C44" s="21">
        <v>610567</v>
      </c>
      <c r="D44" s="21">
        <v>464540</v>
      </c>
      <c r="E44" s="21">
        <v>772404</v>
      </c>
      <c r="F44" s="21">
        <v>595302</v>
      </c>
      <c r="G44" s="20">
        <v>911965</v>
      </c>
    </row>
    <row r="45" spans="1:7">
      <c r="A45" s="16">
        <v>2012</v>
      </c>
      <c r="B45" s="21">
        <v>4785623</v>
      </c>
      <c r="C45" s="21">
        <v>693071</v>
      </c>
      <c r="D45" s="21">
        <v>539130</v>
      </c>
      <c r="E45" s="21">
        <v>885536</v>
      </c>
      <c r="F45" s="21">
        <v>677509</v>
      </c>
      <c r="G45" s="20">
        <v>1037155</v>
      </c>
    </row>
    <row r="46" spans="1:7">
      <c r="A46" s="197">
        <v>2013</v>
      </c>
      <c r="B46" s="198">
        <v>5710640</v>
      </c>
      <c r="C46" s="198">
        <v>794215</v>
      </c>
      <c r="D46" s="198">
        <v>629730</v>
      </c>
      <c r="E46" s="198">
        <v>1017939</v>
      </c>
      <c r="F46" s="198">
        <v>766919</v>
      </c>
      <c r="G46" s="199">
        <v>1187599</v>
      </c>
    </row>
    <row r="47" spans="1:7" ht="15" thickBot="1">
      <c r="A47" s="200">
        <v>2014</v>
      </c>
      <c r="B47" s="201">
        <v>6680820</v>
      </c>
      <c r="C47" s="201">
        <v>892773</v>
      </c>
      <c r="D47" s="201">
        <v>694516</v>
      </c>
      <c r="E47" s="201">
        <v>1150022</v>
      </c>
      <c r="F47" s="201">
        <v>844675</v>
      </c>
      <c r="G47" s="202">
        <v>1358165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D35"/>
  <sheetViews>
    <sheetView topLeftCell="A10" workbookViewId="0">
      <selection activeCell="D6" sqref="D6"/>
    </sheetView>
  </sheetViews>
  <sheetFormatPr defaultColWidth="9.125" defaultRowHeight="14.25"/>
  <cols>
    <col min="1" max="1" width="31.375" customWidth="1"/>
    <col min="2" max="3" width="14.375" customWidth="1"/>
    <col min="4" max="4" width="13.125" customWidth="1"/>
    <col min="5" max="240" width="9.125" customWidth="1"/>
  </cols>
  <sheetData>
    <row r="1" spans="1:4" ht="27" customHeight="1">
      <c r="A1" s="323" t="s">
        <v>11</v>
      </c>
      <c r="B1" s="323"/>
      <c r="C1" s="323"/>
      <c r="D1" s="323"/>
    </row>
    <row r="2" spans="1:4" ht="15" thickBot="1">
      <c r="A2" s="1"/>
      <c r="B2" s="1"/>
      <c r="C2" s="1"/>
      <c r="D2" s="3" t="s">
        <v>6</v>
      </c>
    </row>
    <row r="3" spans="1:4" ht="39" customHeight="1">
      <c r="A3" s="6"/>
      <c r="B3" s="7" t="s">
        <v>389</v>
      </c>
      <c r="C3" s="7" t="s">
        <v>244</v>
      </c>
      <c r="D3" s="8" t="s">
        <v>390</v>
      </c>
    </row>
    <row r="4" spans="1:4" ht="18" customHeight="1">
      <c r="A4" s="80" t="s">
        <v>165</v>
      </c>
      <c r="B4" s="110">
        <v>11620971.1</v>
      </c>
      <c r="C4" s="110">
        <v>10107042.799999999</v>
      </c>
      <c r="D4" s="81">
        <v>13.300004856283692</v>
      </c>
    </row>
    <row r="5" spans="1:4" ht="18" customHeight="1">
      <c r="A5" s="82" t="s">
        <v>0</v>
      </c>
      <c r="B5" s="111"/>
      <c r="C5" s="111"/>
      <c r="D5" s="83"/>
    </row>
    <row r="6" spans="1:4" ht="18" customHeight="1">
      <c r="A6" s="82" t="s">
        <v>166</v>
      </c>
      <c r="B6" s="111">
        <v>10410532.300000001</v>
      </c>
      <c r="C6" s="111">
        <v>9048856.7134581711</v>
      </c>
      <c r="D6" s="83">
        <v>13.412163284684084</v>
      </c>
    </row>
    <row r="7" spans="1:4" ht="18" customHeight="1">
      <c r="A7" s="82" t="s">
        <v>167</v>
      </c>
      <c r="B7" s="111">
        <v>7974515.9000000004</v>
      </c>
      <c r="C7" s="111">
        <v>6650301.6543982318</v>
      </c>
      <c r="D7" s="83">
        <v>19.790509356882708</v>
      </c>
    </row>
    <row r="8" spans="1:4" ht="18" customHeight="1">
      <c r="A8" s="82" t="s">
        <v>168</v>
      </c>
      <c r="B8" s="111">
        <v>1210438.8</v>
      </c>
      <c r="C8" s="111">
        <v>1058186.0865418278</v>
      </c>
      <c r="D8" s="83">
        <v>12.344453537024449</v>
      </c>
    </row>
    <row r="9" spans="1:4" ht="18" customHeight="1">
      <c r="A9" s="82" t="s">
        <v>169</v>
      </c>
      <c r="B9" s="111"/>
      <c r="C9" s="111"/>
      <c r="D9" s="83"/>
    </row>
    <row r="10" spans="1:4" ht="18" customHeight="1">
      <c r="A10" s="82" t="s">
        <v>170</v>
      </c>
      <c r="B10" s="155">
        <v>1977060</v>
      </c>
      <c r="C10" s="155">
        <v>1412461.4</v>
      </c>
      <c r="D10" s="83">
        <v>24.737708598085348</v>
      </c>
    </row>
    <row r="11" spans="1:4" ht="18" customHeight="1">
      <c r="A11" s="82" t="s">
        <v>171</v>
      </c>
      <c r="B11" s="155">
        <v>1073189.2</v>
      </c>
      <c r="C11" s="155">
        <v>575552.30000000005</v>
      </c>
      <c r="D11" s="83">
        <v>41.439987432116112</v>
      </c>
    </row>
    <row r="12" spans="1:4" ht="18" customHeight="1">
      <c r="A12" s="82" t="s">
        <v>172</v>
      </c>
      <c r="B12" s="155">
        <v>63573.9</v>
      </c>
      <c r="C12" s="155">
        <v>53579.199999999997</v>
      </c>
      <c r="D12" s="83">
        <v>6.8490456950392371</v>
      </c>
    </row>
    <row r="13" spans="1:4" ht="18" customHeight="1">
      <c r="A13" s="82" t="s">
        <v>173</v>
      </c>
      <c r="B13" s="155">
        <v>903870.8</v>
      </c>
      <c r="C13" s="155">
        <v>836909.1</v>
      </c>
      <c r="D13" s="83">
        <v>9.3990615510937516</v>
      </c>
    </row>
    <row r="14" spans="1:4" ht="18" customHeight="1">
      <c r="A14" s="82" t="s">
        <v>174</v>
      </c>
      <c r="B14" s="155">
        <v>8246843</v>
      </c>
      <c r="C14" s="155">
        <v>7434934.9000000004</v>
      </c>
      <c r="D14" s="83">
        <v>11.287864908884984</v>
      </c>
    </row>
    <row r="15" spans="1:4" ht="18" customHeight="1">
      <c r="A15" s="82" t="s">
        <v>171</v>
      </c>
      <c r="B15" s="156">
        <v>2101393.7000000002</v>
      </c>
      <c r="C15" s="156">
        <v>1374224.8</v>
      </c>
      <c r="D15" s="83">
        <v>12.702392549069856</v>
      </c>
    </row>
    <row r="16" spans="1:4" ht="18" customHeight="1">
      <c r="A16" s="82" t="s">
        <v>172</v>
      </c>
      <c r="B16" s="155">
        <v>181083.9</v>
      </c>
      <c r="C16" s="155">
        <v>125588</v>
      </c>
      <c r="D16" s="83">
        <v>23.157170955447299</v>
      </c>
    </row>
    <row r="17" spans="1:4" ht="18" customHeight="1">
      <c r="A17" s="82" t="s">
        <v>173</v>
      </c>
      <c r="B17" s="155">
        <v>6145449.2999999998</v>
      </c>
      <c r="C17" s="155">
        <v>6060710.1000000006</v>
      </c>
      <c r="D17" s="83">
        <v>10.812288817271792</v>
      </c>
    </row>
    <row r="18" spans="1:4" ht="18" customHeight="1">
      <c r="A18" s="82" t="s">
        <v>175</v>
      </c>
      <c r="B18" s="155">
        <v>87563.6</v>
      </c>
      <c r="C18" s="155">
        <v>78281</v>
      </c>
      <c r="D18" s="83">
        <v>8.9671444464632089</v>
      </c>
    </row>
    <row r="19" spans="1:4" ht="18" customHeight="1">
      <c r="A19" s="82" t="s">
        <v>171</v>
      </c>
      <c r="B19" s="156">
        <v>63301.9</v>
      </c>
      <c r="C19" s="156">
        <v>57518.3</v>
      </c>
      <c r="D19" s="83">
        <v>8.6722300142660202</v>
      </c>
    </row>
    <row r="20" spans="1:4" ht="18" customHeight="1">
      <c r="A20" s="82" t="s">
        <v>172</v>
      </c>
      <c r="B20" s="156">
        <v>894.8</v>
      </c>
      <c r="C20" s="156">
        <v>315.39999999999998</v>
      </c>
      <c r="D20" s="83">
        <v>28.213211061756681</v>
      </c>
    </row>
    <row r="21" spans="1:4" ht="18" customHeight="1">
      <c r="A21" s="82" t="s">
        <v>173</v>
      </c>
      <c r="B21" s="155">
        <v>24262.2</v>
      </c>
      <c r="C21" s="155">
        <v>20762.7</v>
      </c>
      <c r="D21" s="83">
        <v>9.7469625555243908</v>
      </c>
    </row>
    <row r="22" spans="1:4" ht="18" customHeight="1">
      <c r="A22" s="82" t="s">
        <v>176</v>
      </c>
      <c r="B22" s="155">
        <v>1309504</v>
      </c>
      <c r="C22" s="155">
        <v>1181365.6000000001</v>
      </c>
      <c r="D22" s="83">
        <v>10.870405803072231</v>
      </c>
    </row>
    <row r="23" spans="1:4" ht="18" customHeight="1">
      <c r="A23" s="82" t="s">
        <v>177</v>
      </c>
      <c r="B23" s="156">
        <v>259031.59999999998</v>
      </c>
      <c r="C23" s="156">
        <v>214429.7</v>
      </c>
      <c r="D23" s="83">
        <v>10.799399275314883</v>
      </c>
    </row>
    <row r="24" spans="1:4" ht="18" customHeight="1">
      <c r="A24" s="82" t="s">
        <v>178</v>
      </c>
      <c r="B24" s="155">
        <v>144325.29999999999</v>
      </c>
      <c r="C24" s="155">
        <v>126468</v>
      </c>
      <c r="D24" s="83">
        <v>21.495044662436811</v>
      </c>
    </row>
    <row r="25" spans="1:4" ht="18" customHeight="1" thickBot="1">
      <c r="A25" s="194" t="s">
        <v>179</v>
      </c>
      <c r="B25" s="195">
        <v>1050472.3999999999</v>
      </c>
      <c r="C25" s="195">
        <v>966935.9</v>
      </c>
      <c r="D25" s="196">
        <v>10.887928996081598</v>
      </c>
    </row>
    <row r="26" spans="1:4" ht="32.25" customHeight="1">
      <c r="A26" s="324" t="s">
        <v>392</v>
      </c>
      <c r="B26" s="325"/>
      <c r="C26" s="325"/>
      <c r="D26" s="325"/>
    </row>
    <row r="27" spans="1:4" ht="13.5" customHeight="1"/>
    <row r="28" spans="1:4" ht="13.5" customHeight="1"/>
    <row r="29" spans="1:4" ht="13.5" customHeight="1"/>
    <row r="30" spans="1:4" ht="13.5" customHeight="1"/>
    <row r="31" spans="1:4" ht="13.5" customHeight="1"/>
    <row r="32" spans="1:4" ht="13.5" customHeight="1"/>
    <row r="33" ht="13.5" customHeight="1"/>
    <row r="34" ht="13.5" customHeight="1"/>
    <row r="35" ht="13.5" customHeight="1"/>
  </sheetData>
  <mergeCells count="2">
    <mergeCell ref="A1:D1"/>
    <mergeCell ref="A26:D2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D22"/>
  <sheetViews>
    <sheetView topLeftCell="A7" workbookViewId="0">
      <selection activeCell="A22" sqref="A22"/>
    </sheetView>
  </sheetViews>
  <sheetFormatPr defaultColWidth="9.125" defaultRowHeight="14.25"/>
  <cols>
    <col min="1" max="1" width="24.875" style="115" customWidth="1"/>
    <col min="2" max="2" width="15.875" style="15" customWidth="1"/>
    <col min="3" max="4" width="15.875" customWidth="1"/>
    <col min="5" max="5" width="14.5" customWidth="1"/>
    <col min="6" max="251" width="9.125" customWidth="1"/>
  </cols>
  <sheetData>
    <row r="1" spans="1:4" ht="18.75" customHeight="1">
      <c r="A1" s="323" t="s">
        <v>384</v>
      </c>
      <c r="B1" s="323"/>
      <c r="C1" s="323"/>
      <c r="D1" s="323"/>
    </row>
    <row r="2" spans="1:4" ht="13.5" customHeight="1" thickBot="1">
      <c r="A2" s="113"/>
      <c r="B2" s="1"/>
      <c r="C2" s="1"/>
      <c r="D2" s="3" t="s">
        <v>6</v>
      </c>
    </row>
    <row r="3" spans="1:4" ht="67.5" customHeight="1">
      <c r="A3" s="191"/>
      <c r="B3" s="7" t="s">
        <v>389</v>
      </c>
      <c r="C3" s="7" t="s">
        <v>244</v>
      </c>
      <c r="D3" s="8" t="s">
        <v>390</v>
      </c>
    </row>
    <row r="4" spans="1:4" ht="48.75" customHeight="1">
      <c r="A4" s="157" t="s">
        <v>245</v>
      </c>
      <c r="B4" s="151">
        <v>11620971.1</v>
      </c>
      <c r="C4" s="151">
        <v>10107042.799999999</v>
      </c>
      <c r="D4" s="116">
        <v>13.3</v>
      </c>
    </row>
    <row r="5" spans="1:4" ht="48.75" customHeight="1">
      <c r="A5" s="114" t="s">
        <v>7</v>
      </c>
      <c r="B5" s="167">
        <v>2796035.5</v>
      </c>
      <c r="C5" s="167">
        <v>2319914.1378363287</v>
      </c>
      <c r="D5" s="168">
        <v>19.7</v>
      </c>
    </row>
    <row r="6" spans="1:4" ht="48.75" customHeight="1">
      <c r="A6" s="114" t="s">
        <v>8</v>
      </c>
      <c r="B6" s="167">
        <v>3056468</v>
      </c>
      <c r="C6" s="167">
        <v>2732555.3581116744</v>
      </c>
      <c r="D6" s="168">
        <v>10.8</v>
      </c>
    </row>
    <row r="7" spans="1:4" ht="48.75" customHeight="1">
      <c r="A7" s="114" t="s">
        <v>9</v>
      </c>
      <c r="B7" s="167">
        <v>292556.2</v>
      </c>
      <c r="C7" s="167">
        <v>257524.21848452112</v>
      </c>
      <c r="D7" s="168">
        <v>13.6</v>
      </c>
    </row>
    <row r="8" spans="1:4" ht="48.75" customHeight="1">
      <c r="A8" s="114" t="s">
        <v>10</v>
      </c>
      <c r="B8" s="167">
        <v>460726.4</v>
      </c>
      <c r="C8" s="167">
        <v>399538.28199966002</v>
      </c>
      <c r="D8" s="168">
        <v>15.3</v>
      </c>
    </row>
    <row r="9" spans="1:4" ht="48.75" customHeight="1">
      <c r="A9" s="114" t="s">
        <v>246</v>
      </c>
      <c r="B9" s="167">
        <v>892772.5</v>
      </c>
      <c r="C9" s="167">
        <v>794215.04810555931</v>
      </c>
      <c r="D9" s="168">
        <v>11.4</v>
      </c>
    </row>
    <row r="10" spans="1:4" ht="48.75" customHeight="1">
      <c r="A10" s="114" t="s">
        <v>247</v>
      </c>
      <c r="B10" s="167">
        <v>694516.4</v>
      </c>
      <c r="C10" s="167">
        <v>629730.43806053861</v>
      </c>
      <c r="D10" s="168">
        <v>10.3</v>
      </c>
    </row>
    <row r="11" spans="1:4" ht="48.75" customHeight="1">
      <c r="A11" s="114" t="s">
        <v>248</v>
      </c>
      <c r="B11" s="167">
        <v>1150021.6000000001</v>
      </c>
      <c r="C11" s="167">
        <v>1017938.526845567</v>
      </c>
      <c r="D11" s="168">
        <v>12.9</v>
      </c>
    </row>
    <row r="12" spans="1:4" ht="48.75" customHeight="1">
      <c r="A12" s="114" t="s">
        <v>249</v>
      </c>
      <c r="B12" s="167">
        <v>844675</v>
      </c>
      <c r="C12" s="167">
        <v>766919.44219154562</v>
      </c>
      <c r="D12" s="168">
        <v>10.1</v>
      </c>
    </row>
    <row r="13" spans="1:4" ht="48.75" customHeight="1">
      <c r="A13" s="114" t="s">
        <v>250</v>
      </c>
      <c r="B13" s="167">
        <v>1358165.3</v>
      </c>
      <c r="C13" s="167">
        <v>1187599.2358642183</v>
      </c>
      <c r="D13" s="168">
        <v>14.2</v>
      </c>
    </row>
    <row r="14" spans="1:4" ht="48.75" customHeight="1" thickBot="1">
      <c r="A14" s="315" t="s">
        <v>430</v>
      </c>
      <c r="B14" s="192">
        <v>1410875</v>
      </c>
      <c r="C14" s="192">
        <v>843922.9141211228</v>
      </c>
      <c r="D14" s="193">
        <v>10</v>
      </c>
    </row>
    <row r="15" spans="1:4" ht="13.5" customHeight="1"/>
    <row r="16" spans="1:4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</sheetData>
  <mergeCells count="1">
    <mergeCell ref="A1:D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D43"/>
  <sheetViews>
    <sheetView topLeftCell="A13" workbookViewId="0">
      <selection activeCell="B38" sqref="B38"/>
    </sheetView>
  </sheetViews>
  <sheetFormatPr defaultColWidth="9.125" defaultRowHeight="14.25"/>
  <cols>
    <col min="1" max="1" width="24.875" customWidth="1"/>
    <col min="2" max="2" width="15.875" style="15" customWidth="1"/>
    <col min="3" max="4" width="15.875" customWidth="1"/>
    <col min="5" max="5" width="10.125" customWidth="1"/>
    <col min="6" max="6" width="9.75" customWidth="1"/>
    <col min="7" max="7" width="10" customWidth="1"/>
    <col min="8" max="8" width="15" customWidth="1"/>
  </cols>
  <sheetData>
    <row r="1" spans="1:4" ht="25.5" customHeight="1">
      <c r="A1" s="323" t="s">
        <v>380</v>
      </c>
      <c r="B1" s="323"/>
      <c r="C1" s="323"/>
      <c r="D1" s="323"/>
    </row>
    <row r="2" spans="1:4" ht="15" thickBot="1">
      <c r="A2" s="1"/>
      <c r="B2" s="22"/>
      <c r="C2" s="1"/>
      <c r="D2" s="3" t="s">
        <v>6</v>
      </c>
    </row>
    <row r="3" spans="1:4" ht="42" customHeight="1">
      <c r="A3" s="6"/>
      <c r="B3" s="7" t="s">
        <v>389</v>
      </c>
      <c r="C3" s="7" t="s">
        <v>244</v>
      </c>
      <c r="D3" s="8" t="s">
        <v>390</v>
      </c>
    </row>
    <row r="4" spans="1:4" ht="20.25" customHeight="1">
      <c r="A4" s="23" t="s">
        <v>245</v>
      </c>
      <c r="B4" s="107">
        <v>1977060</v>
      </c>
      <c r="C4" s="107">
        <v>1412461.3700355652</v>
      </c>
      <c r="D4" s="40">
        <v>24.7</v>
      </c>
    </row>
    <row r="5" spans="1:4" ht="20.25" customHeight="1">
      <c r="A5" s="5" t="s">
        <v>7</v>
      </c>
      <c r="B5" s="108">
        <v>1064861.6000000001</v>
      </c>
      <c r="C5" s="108">
        <v>477127.77856295742</v>
      </c>
      <c r="D5" s="41">
        <v>33.1</v>
      </c>
    </row>
    <row r="6" spans="1:4" ht="20.25" customHeight="1">
      <c r="A6" s="5" t="s">
        <v>8</v>
      </c>
      <c r="B6" s="108">
        <v>293343.09999999998</v>
      </c>
      <c r="C6" s="108">
        <v>240069.12143671123</v>
      </c>
      <c r="D6" s="41">
        <v>12.8</v>
      </c>
    </row>
    <row r="7" spans="1:4" ht="20.25" customHeight="1">
      <c r="A7" s="5" t="s">
        <v>9</v>
      </c>
      <c r="B7" s="108">
        <v>26954.400000000001</v>
      </c>
      <c r="C7" s="108">
        <v>24368.511968570085</v>
      </c>
      <c r="D7" s="41">
        <v>10.6</v>
      </c>
    </row>
    <row r="8" spans="1:4" ht="20.25" customHeight="1">
      <c r="A8" s="5" t="s">
        <v>10</v>
      </c>
      <c r="B8" s="108">
        <v>79959.100000000006</v>
      </c>
      <c r="C8" s="108">
        <v>56590.54080626589</v>
      </c>
      <c r="D8" s="41">
        <v>41.3</v>
      </c>
    </row>
    <row r="9" spans="1:4" ht="20.25" customHeight="1">
      <c r="A9" s="5" t="s">
        <v>246</v>
      </c>
      <c r="B9" s="108">
        <v>77967.899999999994</v>
      </c>
      <c r="C9" s="108">
        <v>68268.446575606591</v>
      </c>
      <c r="D9" s="41">
        <v>14.2</v>
      </c>
    </row>
    <row r="10" spans="1:4" ht="20.25" customHeight="1">
      <c r="A10" s="5" t="s">
        <v>247</v>
      </c>
      <c r="B10" s="108">
        <v>112903.5</v>
      </c>
      <c r="C10" s="108">
        <v>104250.10283328821</v>
      </c>
      <c r="D10" s="41">
        <v>8.3000000000000007</v>
      </c>
    </row>
    <row r="11" spans="1:4" ht="20.25" customHeight="1">
      <c r="A11" s="5" t="s">
        <v>248</v>
      </c>
      <c r="B11" s="108">
        <v>116325.2</v>
      </c>
      <c r="C11" s="108">
        <v>101562.13579764316</v>
      </c>
      <c r="D11" s="41">
        <v>14.5</v>
      </c>
    </row>
    <row r="12" spans="1:4" ht="20.25" customHeight="1">
      <c r="A12" s="5" t="s">
        <v>249</v>
      </c>
      <c r="B12" s="108">
        <v>113036.6</v>
      </c>
      <c r="C12" s="108">
        <v>101720.32968760359</v>
      </c>
      <c r="D12" s="41">
        <v>11.1</v>
      </c>
    </row>
    <row r="13" spans="1:4" ht="20.25" customHeight="1">
      <c r="A13" s="5" t="s">
        <v>250</v>
      </c>
      <c r="B13" s="108">
        <v>188812.3</v>
      </c>
      <c r="C13" s="108">
        <v>149543.1961862816</v>
      </c>
      <c r="D13" s="41">
        <v>26.3</v>
      </c>
    </row>
    <row r="14" spans="1:4" ht="20.25" customHeight="1" thickBot="1">
      <c r="A14" s="316" t="s">
        <v>430</v>
      </c>
      <c r="B14" s="206">
        <v>172921</v>
      </c>
      <c r="C14" s="206">
        <v>161287.21798599846</v>
      </c>
      <c r="D14" s="207">
        <v>-3.5</v>
      </c>
    </row>
    <row r="15" spans="1:4" ht="20.25" customHeight="1">
      <c r="A15" s="68"/>
      <c r="B15" s="69"/>
      <c r="C15" s="69"/>
      <c r="D15" s="69"/>
    </row>
    <row r="16" spans="1:4" ht="20.25" customHeight="1">
      <c r="A16" s="323" t="s">
        <v>381</v>
      </c>
      <c r="B16" s="323"/>
      <c r="C16" s="323"/>
      <c r="D16" s="323"/>
    </row>
    <row r="17" spans="1:4" ht="20.25" customHeight="1" thickBot="1">
      <c r="A17" s="1"/>
      <c r="B17" s="22"/>
      <c r="C17" s="1"/>
      <c r="D17" s="3" t="s">
        <v>6</v>
      </c>
    </row>
    <row r="18" spans="1:4" ht="45" customHeight="1">
      <c r="A18" s="6"/>
      <c r="B18" s="159" t="s">
        <v>389</v>
      </c>
      <c r="C18" s="159" t="s">
        <v>244</v>
      </c>
      <c r="D18" s="160" t="s">
        <v>390</v>
      </c>
    </row>
    <row r="19" spans="1:4" ht="20.25" customHeight="1">
      <c r="A19" s="23" t="s">
        <v>245</v>
      </c>
      <c r="B19" s="164">
        <v>1073189.2</v>
      </c>
      <c r="C19" s="164">
        <v>575552.30000000005</v>
      </c>
      <c r="D19" s="40">
        <v>41.439987432116112</v>
      </c>
    </row>
    <row r="20" spans="1:4" ht="20.25" customHeight="1">
      <c r="A20" s="5" t="s">
        <v>7</v>
      </c>
      <c r="B20" s="108">
        <v>737525.29999999993</v>
      </c>
      <c r="C20" s="108">
        <v>310593.7</v>
      </c>
      <c r="D20" s="41">
        <v>46.658867665344474</v>
      </c>
    </row>
    <row r="21" spans="1:4" ht="20.25" customHeight="1">
      <c r="A21" s="158" t="s">
        <v>8</v>
      </c>
      <c r="B21" s="108">
        <v>77222</v>
      </c>
      <c r="C21" s="108">
        <v>65908.399999999994</v>
      </c>
      <c r="D21" s="41">
        <v>14.224096488905531</v>
      </c>
    </row>
    <row r="22" spans="1:4" ht="20.25" customHeight="1">
      <c r="A22" s="5" t="s">
        <v>9</v>
      </c>
      <c r="B22" s="108">
        <v>0</v>
      </c>
      <c r="C22" s="108">
        <v>0</v>
      </c>
      <c r="D22" s="41">
        <v>0</v>
      </c>
    </row>
    <row r="23" spans="1:4" ht="20.25" customHeight="1">
      <c r="A23" s="5" t="s">
        <v>10</v>
      </c>
      <c r="B23" s="108">
        <v>31466.2</v>
      </c>
      <c r="C23" s="108">
        <v>27544.6</v>
      </c>
      <c r="D23" s="41">
        <v>142.79100631163098</v>
      </c>
    </row>
    <row r="24" spans="1:4" ht="20.25" customHeight="1">
      <c r="A24" s="5" t="s">
        <v>246</v>
      </c>
      <c r="B24" s="108">
        <v>8280</v>
      </c>
      <c r="C24" s="108">
        <v>3656.2</v>
      </c>
      <c r="D24" s="41">
        <v>57.606212882594775</v>
      </c>
    </row>
    <row r="25" spans="1:4" ht="20.25" customHeight="1">
      <c r="A25" s="5" t="s">
        <v>247</v>
      </c>
      <c r="B25" s="108">
        <v>88573.9</v>
      </c>
      <c r="C25" s="108">
        <v>79833</v>
      </c>
      <c r="D25" s="41">
        <v>7.5525080111372489</v>
      </c>
    </row>
    <row r="26" spans="1:4" ht="20.25" customHeight="1">
      <c r="A26" s="5" t="s">
        <v>248</v>
      </c>
      <c r="B26" s="108">
        <v>40268</v>
      </c>
      <c r="C26" s="108">
        <v>31216.3</v>
      </c>
      <c r="D26" s="41">
        <v>22.176036894323261</v>
      </c>
    </row>
    <row r="27" spans="1:4" ht="20.25" customHeight="1">
      <c r="A27" s="5" t="s">
        <v>249</v>
      </c>
      <c r="B27" s="108">
        <v>4951.7</v>
      </c>
      <c r="C27" s="108">
        <v>26194</v>
      </c>
      <c r="D27" s="41">
        <v>21.918010587221474</v>
      </c>
    </row>
    <row r="28" spans="1:4" ht="20.25" customHeight="1">
      <c r="A28" s="5" t="s">
        <v>250</v>
      </c>
      <c r="B28" s="108">
        <v>84902.099999999991</v>
      </c>
      <c r="C28" s="108">
        <v>33201.799999999996</v>
      </c>
      <c r="D28" s="41">
        <v>52.617898454984214</v>
      </c>
    </row>
    <row r="29" spans="1:4" ht="20.25" customHeight="1" thickBot="1">
      <c r="A29" s="316" t="s">
        <v>430</v>
      </c>
      <c r="B29" s="206">
        <v>29013</v>
      </c>
      <c r="C29" s="206">
        <v>60847.5</v>
      </c>
      <c r="D29" s="207">
        <v>-40.84243407906434</v>
      </c>
    </row>
    <row r="30" spans="1:4" ht="20.25" customHeight="1">
      <c r="A30" s="48"/>
      <c r="B30" s="49"/>
      <c r="C30" s="49"/>
      <c r="D30" s="49"/>
    </row>
    <row r="31" spans="1:4" ht="13.5" customHeight="1"/>
    <row r="32" spans="1: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6:D16"/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D43"/>
  <sheetViews>
    <sheetView topLeftCell="A7" workbookViewId="0">
      <selection activeCell="G31" sqref="G31"/>
    </sheetView>
  </sheetViews>
  <sheetFormatPr defaultColWidth="9.125" defaultRowHeight="14.25"/>
  <cols>
    <col min="1" max="1" width="24.875" customWidth="1"/>
    <col min="2" max="2" width="15.875" style="15" customWidth="1"/>
    <col min="3" max="4" width="15.875" customWidth="1"/>
    <col min="5" max="5" width="10" customWidth="1"/>
    <col min="6" max="6" width="15" customWidth="1"/>
    <col min="7" max="253" width="9.125" customWidth="1"/>
  </cols>
  <sheetData>
    <row r="1" spans="1:4" ht="24.75" customHeight="1">
      <c r="A1" s="323" t="s">
        <v>383</v>
      </c>
      <c r="B1" s="323"/>
      <c r="C1" s="323"/>
      <c r="D1" s="323"/>
    </row>
    <row r="2" spans="1:4" ht="15" thickBot="1">
      <c r="A2" s="1"/>
      <c r="B2" s="22"/>
      <c r="C2" s="1"/>
      <c r="D2" s="3" t="s">
        <v>30</v>
      </c>
    </row>
    <row r="3" spans="1:4" ht="37.5" customHeight="1">
      <c r="A3" s="6"/>
      <c r="B3" s="7" t="s">
        <v>389</v>
      </c>
      <c r="C3" s="7" t="s">
        <v>244</v>
      </c>
      <c r="D3" s="8" t="s">
        <v>390</v>
      </c>
    </row>
    <row r="4" spans="1:4" ht="20.25" customHeight="1">
      <c r="A4" s="23" t="s">
        <v>245</v>
      </c>
      <c r="B4" s="108">
        <v>8246843</v>
      </c>
      <c r="C4" s="108">
        <v>7434934.8657115381</v>
      </c>
      <c r="D4" s="40">
        <v>11.3</v>
      </c>
    </row>
    <row r="5" spans="1:4" ht="20.25" customHeight="1">
      <c r="A5" s="5" t="s">
        <v>7</v>
      </c>
      <c r="B5" s="108">
        <v>1447404.8</v>
      </c>
      <c r="C5" s="108">
        <v>1577558.0679363788</v>
      </c>
      <c r="D5" s="41">
        <v>14</v>
      </c>
    </row>
    <row r="6" spans="1:4" ht="20.25" customHeight="1">
      <c r="A6" s="5" t="s">
        <v>8</v>
      </c>
      <c r="B6" s="108">
        <v>2443573</v>
      </c>
      <c r="C6" s="108">
        <v>2214333.208638554</v>
      </c>
      <c r="D6" s="41">
        <v>10.199999999999999</v>
      </c>
    </row>
    <row r="7" spans="1:4" ht="20.25" customHeight="1">
      <c r="A7" s="5" t="s">
        <v>9</v>
      </c>
      <c r="B7" s="108">
        <v>201302.6</v>
      </c>
      <c r="C7" s="108">
        <v>179639.1245976036</v>
      </c>
      <c r="D7" s="41">
        <v>12.1</v>
      </c>
    </row>
    <row r="8" spans="1:4" ht="20.25" customHeight="1">
      <c r="A8" s="5" t="s">
        <v>10</v>
      </c>
      <c r="B8" s="108">
        <v>322832.7</v>
      </c>
      <c r="C8" s="108">
        <v>289805.47919238854</v>
      </c>
      <c r="D8" s="41">
        <v>11.4</v>
      </c>
    </row>
    <row r="9" spans="1:4" ht="20.25" customHeight="1">
      <c r="A9" s="5" t="s">
        <v>246</v>
      </c>
      <c r="B9" s="108">
        <v>697312.2</v>
      </c>
      <c r="C9" s="108">
        <v>620229.27442673652</v>
      </c>
      <c r="D9" s="41">
        <v>11.4</v>
      </c>
    </row>
    <row r="10" spans="1:4" ht="20.25" customHeight="1">
      <c r="A10" s="5" t="s">
        <v>247</v>
      </c>
      <c r="B10" s="108">
        <v>485092.4</v>
      </c>
      <c r="C10" s="108">
        <v>438548.37913983979</v>
      </c>
      <c r="D10" s="41">
        <v>10.6</v>
      </c>
    </row>
    <row r="11" spans="1:4" ht="20.25" customHeight="1">
      <c r="A11" s="5" t="s">
        <v>248</v>
      </c>
      <c r="B11" s="108">
        <v>865870</v>
      </c>
      <c r="C11" s="108">
        <v>767747.47787098913</v>
      </c>
      <c r="D11" s="41">
        <v>12.8</v>
      </c>
    </row>
    <row r="12" spans="1:4" ht="20.25" customHeight="1">
      <c r="A12" s="5" t="s">
        <v>249</v>
      </c>
      <c r="B12" s="108">
        <v>618175.1</v>
      </c>
      <c r="C12" s="108">
        <v>561688.20070581126</v>
      </c>
      <c r="D12" s="41">
        <v>10.1</v>
      </c>
    </row>
    <row r="13" spans="1:4" ht="20.25" customHeight="1">
      <c r="A13" s="5" t="s">
        <v>250</v>
      </c>
      <c r="B13" s="108">
        <v>975839.4</v>
      </c>
      <c r="C13" s="108">
        <v>866220.24549822602</v>
      </c>
      <c r="D13" s="41">
        <v>12.4</v>
      </c>
    </row>
    <row r="14" spans="1:4" ht="20.25" customHeight="1" thickBot="1">
      <c r="A14" s="316" t="s">
        <v>430</v>
      </c>
      <c r="B14" s="206">
        <v>965864</v>
      </c>
      <c r="C14" s="206">
        <v>618753.73328197084</v>
      </c>
      <c r="D14" s="207">
        <v>12.7</v>
      </c>
    </row>
    <row r="15" spans="1:4" ht="20.25" customHeight="1"/>
    <row r="16" spans="1:4" ht="20.25" customHeight="1">
      <c r="A16" s="323" t="s">
        <v>382</v>
      </c>
      <c r="B16" s="323"/>
      <c r="C16" s="323"/>
      <c r="D16" s="323"/>
    </row>
    <row r="17" spans="1:4" ht="20.25" customHeight="1" thickBot="1">
      <c r="A17" s="1"/>
      <c r="B17" s="22"/>
      <c r="C17" s="1"/>
      <c r="D17" s="3" t="s">
        <v>30</v>
      </c>
    </row>
    <row r="18" spans="1:4" ht="39" customHeight="1">
      <c r="A18" s="6"/>
      <c r="B18" s="7" t="s">
        <v>389</v>
      </c>
      <c r="C18" s="7" t="s">
        <v>244</v>
      </c>
      <c r="D18" s="8" t="s">
        <v>390</v>
      </c>
    </row>
    <row r="19" spans="1:4" ht="20.25" customHeight="1">
      <c r="A19" s="23" t="s">
        <v>245</v>
      </c>
      <c r="B19" s="162">
        <v>2101393.7000000002</v>
      </c>
      <c r="C19" s="162">
        <v>1374224.8</v>
      </c>
      <c r="D19" s="161">
        <v>12.702392549069856</v>
      </c>
    </row>
    <row r="20" spans="1:4" ht="20.25" customHeight="1">
      <c r="A20" s="5" t="s">
        <v>7</v>
      </c>
      <c r="B20" s="162">
        <v>773780.70000000007</v>
      </c>
      <c r="C20" s="162">
        <v>421824.3</v>
      </c>
      <c r="D20" s="163">
        <v>17.357693422451376</v>
      </c>
    </row>
    <row r="21" spans="1:4" ht="20.25" customHeight="1">
      <c r="A21" s="5" t="s">
        <v>8</v>
      </c>
      <c r="B21" s="162">
        <v>904600.60000000009</v>
      </c>
      <c r="C21" s="162">
        <v>729297.6</v>
      </c>
      <c r="D21" s="163">
        <v>5.0921077227080502</v>
      </c>
    </row>
    <row r="22" spans="1:4" ht="20.25" customHeight="1">
      <c r="A22" s="5" t="s">
        <v>9</v>
      </c>
      <c r="B22" s="162">
        <v>30510.6</v>
      </c>
      <c r="C22" s="162">
        <v>28663.200000000001</v>
      </c>
      <c r="D22" s="163">
        <v>20.61432637571157</v>
      </c>
    </row>
    <row r="23" spans="1:4" ht="20.25" customHeight="1">
      <c r="A23" s="5" t="s">
        <v>10</v>
      </c>
      <c r="B23" s="162">
        <v>57957.599999999999</v>
      </c>
      <c r="C23" s="162">
        <v>22798</v>
      </c>
      <c r="D23" s="163">
        <v>15.728876508820804</v>
      </c>
    </row>
    <row r="24" spans="1:4" ht="20.25" customHeight="1">
      <c r="A24" s="5" t="s">
        <v>246</v>
      </c>
      <c r="B24" s="162">
        <v>74282.2</v>
      </c>
      <c r="C24" s="162">
        <v>45769.799999999996</v>
      </c>
      <c r="D24" s="163">
        <v>17.837738369261572</v>
      </c>
    </row>
    <row r="25" spans="1:4" ht="20.25" customHeight="1">
      <c r="A25" s="5" t="s">
        <v>247</v>
      </c>
      <c r="B25" s="162">
        <v>19081.099999999999</v>
      </c>
      <c r="C25" s="162">
        <v>15172.3</v>
      </c>
      <c r="D25" s="163">
        <v>-0.83155328957283814</v>
      </c>
    </row>
    <row r="26" spans="1:4" ht="20.25" customHeight="1">
      <c r="A26" s="5" t="s">
        <v>248</v>
      </c>
      <c r="B26" s="162">
        <v>71574.5</v>
      </c>
      <c r="C26" s="162">
        <v>38633.300000000003</v>
      </c>
      <c r="D26" s="163">
        <v>39.809510043110294</v>
      </c>
    </row>
    <row r="27" spans="1:4" ht="20.25" customHeight="1">
      <c r="A27" s="5" t="s">
        <v>249</v>
      </c>
      <c r="B27" s="162">
        <v>64803.3</v>
      </c>
      <c r="C27" s="162">
        <v>6796.2</v>
      </c>
      <c r="D27" s="163">
        <v>5.3861277936878764</v>
      </c>
    </row>
    <row r="28" spans="1:4" ht="20.25" customHeight="1">
      <c r="A28" s="5" t="s">
        <v>250</v>
      </c>
      <c r="B28" s="162">
        <v>104803.6</v>
      </c>
      <c r="C28" s="162">
        <v>65756.600000000006</v>
      </c>
      <c r="D28" s="163">
        <v>29.775365073547192</v>
      </c>
    </row>
    <row r="29" spans="1:4" ht="20.25" customHeight="1" thickBot="1">
      <c r="A29" s="316" t="s">
        <v>430</v>
      </c>
      <c r="B29" s="208">
        <v>119590.8</v>
      </c>
      <c r="C29" s="208">
        <v>452207.60000000003</v>
      </c>
      <c r="D29" s="209">
        <v>24.776251458095544</v>
      </c>
    </row>
    <row r="30" spans="1:4" ht="20.25" customHeight="1"/>
    <row r="31" spans="1:4" ht="13.5" customHeight="1"/>
    <row r="32" spans="1: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D43"/>
  <sheetViews>
    <sheetView topLeftCell="A7" workbookViewId="0">
      <selection activeCell="I25" sqref="I25"/>
    </sheetView>
  </sheetViews>
  <sheetFormatPr defaultColWidth="9.125" defaultRowHeight="14.25"/>
  <cols>
    <col min="1" max="1" width="24.875" customWidth="1"/>
    <col min="2" max="2" width="15.875" style="15" customWidth="1"/>
    <col min="3" max="4" width="15.875" customWidth="1"/>
    <col min="5" max="5" width="9.125" customWidth="1"/>
    <col min="6" max="6" width="15" customWidth="1"/>
    <col min="7" max="7" width="17" customWidth="1"/>
    <col min="8" max="8" width="10" customWidth="1"/>
    <col min="9" max="9" width="15" customWidth="1"/>
  </cols>
  <sheetData>
    <row r="1" spans="1:4" ht="24.75" customHeight="1">
      <c r="A1" s="323" t="s">
        <v>386</v>
      </c>
      <c r="B1" s="323"/>
      <c r="C1" s="323"/>
      <c r="D1" s="323"/>
    </row>
    <row r="2" spans="1:4" ht="15" thickBot="1">
      <c r="A2" s="1"/>
      <c r="B2" s="22"/>
      <c r="C2" s="1"/>
      <c r="D2" s="3" t="s">
        <v>30</v>
      </c>
    </row>
    <row r="3" spans="1:4" ht="42" customHeight="1">
      <c r="A3" s="6"/>
      <c r="B3" s="7" t="s">
        <v>389</v>
      </c>
      <c r="C3" s="7" t="s">
        <v>244</v>
      </c>
      <c r="D3" s="8" t="s">
        <v>390</v>
      </c>
    </row>
    <row r="4" spans="1:4" ht="20.25" customHeight="1">
      <c r="A4" s="23" t="s">
        <v>245</v>
      </c>
      <c r="B4" s="106">
        <v>87563.6</v>
      </c>
      <c r="C4" s="106">
        <v>78281.001666450291</v>
      </c>
      <c r="D4" s="41">
        <v>9</v>
      </c>
    </row>
    <row r="5" spans="1:4" ht="20.25" customHeight="1">
      <c r="A5" s="5" t="s">
        <v>7</v>
      </c>
      <c r="B5" s="106">
        <v>24646.1</v>
      </c>
      <c r="C5" s="106">
        <v>11981.382557472998</v>
      </c>
      <c r="D5" s="41">
        <v>3.2</v>
      </c>
    </row>
    <row r="6" spans="1:4" ht="20.25" customHeight="1">
      <c r="A6" s="5" t="s">
        <v>8</v>
      </c>
      <c r="B6" s="106">
        <v>46043</v>
      </c>
      <c r="C6" s="106">
        <v>31949.881703275609</v>
      </c>
      <c r="D6" s="41">
        <v>24.6</v>
      </c>
    </row>
    <row r="7" spans="1:4" ht="20.25" customHeight="1">
      <c r="A7" s="5" t="s">
        <v>9</v>
      </c>
      <c r="B7" s="106">
        <v>6758.6</v>
      </c>
      <c r="C7" s="106">
        <v>7089.305080014864</v>
      </c>
      <c r="D7" s="41">
        <v>-4.7</v>
      </c>
    </row>
    <row r="8" spans="1:4" ht="20.25" customHeight="1">
      <c r="A8" s="5" t="s">
        <v>10</v>
      </c>
      <c r="B8" s="106">
        <v>4481</v>
      </c>
      <c r="C8" s="106">
        <v>1648.3471267076659</v>
      </c>
      <c r="D8" s="41">
        <v>-4.5999999999999996</v>
      </c>
    </row>
    <row r="9" spans="1:4" ht="20.25" customHeight="1">
      <c r="A9" s="5" t="s">
        <v>246</v>
      </c>
      <c r="B9" s="106">
        <v>4919.5</v>
      </c>
      <c r="C9" s="106">
        <v>162.38328479849613</v>
      </c>
      <c r="D9" s="41">
        <v>11.2</v>
      </c>
    </row>
    <row r="10" spans="1:4" ht="20.25" customHeight="1">
      <c r="A10" s="5" t="s">
        <v>247</v>
      </c>
      <c r="B10" s="106">
        <v>5435.1</v>
      </c>
      <c r="C10" s="106">
        <v>3856.8782543669754</v>
      </c>
      <c r="D10" s="41">
        <v>1.5</v>
      </c>
    </row>
    <row r="11" spans="1:4" ht="20.25" customHeight="1">
      <c r="A11" s="5" t="s">
        <v>248</v>
      </c>
      <c r="B11" s="106">
        <v>15720.2</v>
      </c>
      <c r="C11" s="106">
        <v>14340.274125073458</v>
      </c>
      <c r="D11" s="41">
        <v>9.6</v>
      </c>
    </row>
    <row r="12" spans="1:4" ht="20.25" customHeight="1">
      <c r="A12" s="5" t="s">
        <v>249</v>
      </c>
      <c r="B12" s="106">
        <v>8489.9</v>
      </c>
      <c r="C12" s="106">
        <v>6839.5520000000006</v>
      </c>
      <c r="D12" s="41">
        <v>-1.7</v>
      </c>
    </row>
    <row r="13" spans="1:4" ht="20.25" customHeight="1">
      <c r="A13" s="5" t="s">
        <v>250</v>
      </c>
      <c r="B13" s="106">
        <v>5574.3</v>
      </c>
      <c r="C13" s="106">
        <v>2100.2720126739728</v>
      </c>
      <c r="D13" s="41">
        <v>-0.5</v>
      </c>
    </row>
    <row r="14" spans="1:4" ht="20.25" customHeight="1" thickBot="1">
      <c r="A14" s="316" t="s">
        <v>430</v>
      </c>
      <c r="B14" s="210">
        <v>41172.9</v>
      </c>
      <c r="C14" s="210">
        <v>29445.049113508765</v>
      </c>
      <c r="D14" s="207">
        <v>24.5</v>
      </c>
    </row>
    <row r="15" spans="1:4" ht="20.25" customHeight="1"/>
    <row r="16" spans="1:4" ht="20.25" customHeight="1">
      <c r="A16" s="323" t="s">
        <v>385</v>
      </c>
      <c r="B16" s="323"/>
      <c r="C16" s="323"/>
      <c r="D16" s="323"/>
    </row>
    <row r="17" spans="1:4" ht="20.25" customHeight="1" thickBot="1">
      <c r="A17" s="1"/>
      <c r="B17" s="1"/>
      <c r="C17" s="1"/>
      <c r="D17" s="3" t="s">
        <v>6</v>
      </c>
    </row>
    <row r="18" spans="1:4" ht="45" customHeight="1">
      <c r="A18" s="6"/>
      <c r="B18" s="7" t="s">
        <v>389</v>
      </c>
      <c r="C18" s="7" t="s">
        <v>244</v>
      </c>
      <c r="D18" s="8" t="s">
        <v>390</v>
      </c>
    </row>
    <row r="19" spans="1:4" ht="20.25" customHeight="1">
      <c r="A19" s="23" t="s">
        <v>245</v>
      </c>
      <c r="B19" s="46">
        <v>63301.9</v>
      </c>
      <c r="C19" s="46">
        <v>57518.3</v>
      </c>
      <c r="D19" s="40">
        <v>8.6722300142660202</v>
      </c>
    </row>
    <row r="20" spans="1:4" ht="20.25" customHeight="1">
      <c r="A20" s="5" t="s">
        <v>7</v>
      </c>
      <c r="B20" s="46">
        <v>3902.4999999999995</v>
      </c>
      <c r="C20" s="46">
        <v>7932.8</v>
      </c>
      <c r="D20" s="41">
        <v>-22.991159523245727</v>
      </c>
    </row>
    <row r="21" spans="1:4" ht="20.25" customHeight="1">
      <c r="A21" s="5" t="s">
        <v>8</v>
      </c>
      <c r="B21" s="46">
        <v>37079.400000000009</v>
      </c>
      <c r="C21" s="46">
        <v>26091</v>
      </c>
      <c r="D21" s="41">
        <v>26.697008836131815</v>
      </c>
    </row>
    <row r="22" spans="1:4" ht="20.25" customHeight="1">
      <c r="A22" s="5" t="s">
        <v>9</v>
      </c>
      <c r="B22" s="46">
        <v>2795.1</v>
      </c>
      <c r="C22" s="46">
        <v>3509.3</v>
      </c>
      <c r="D22" s="41">
        <v>-20.351637078619675</v>
      </c>
    </row>
    <row r="23" spans="1:4" ht="20.25" customHeight="1">
      <c r="A23" s="5" t="s">
        <v>10</v>
      </c>
      <c r="B23" s="46">
        <v>839.3</v>
      </c>
      <c r="C23" s="46">
        <v>1396.2</v>
      </c>
      <c r="D23" s="41">
        <v>-39.886835696891566</v>
      </c>
    </row>
    <row r="24" spans="1:4" ht="20.25" customHeight="1">
      <c r="A24" s="5" t="s">
        <v>246</v>
      </c>
      <c r="B24" s="46">
        <v>590.6</v>
      </c>
      <c r="C24" s="46">
        <v>259.2</v>
      </c>
      <c r="D24" s="41">
        <v>20.309635363617843</v>
      </c>
    </row>
    <row r="25" spans="1:4" ht="20.25" customHeight="1">
      <c r="A25" s="5" t="s">
        <v>247</v>
      </c>
      <c r="B25" s="46">
        <v>2642.5</v>
      </c>
      <c r="C25" s="46">
        <v>2831.4</v>
      </c>
      <c r="D25" s="41">
        <v>-6.6716112170657595</v>
      </c>
    </row>
    <row r="26" spans="1:4" ht="20.25" customHeight="1">
      <c r="A26" s="5" t="s">
        <v>248</v>
      </c>
      <c r="B26" s="46">
        <v>7875.3</v>
      </c>
      <c r="C26" s="46">
        <v>7264</v>
      </c>
      <c r="D26" s="41">
        <v>8.4154735682819393</v>
      </c>
    </row>
    <row r="27" spans="1:4" ht="20.25" customHeight="1">
      <c r="A27" s="5" t="s">
        <v>249</v>
      </c>
      <c r="B27" s="46">
        <v>6170.7999999999993</v>
      </c>
      <c r="C27" s="46">
        <v>6424</v>
      </c>
      <c r="D27" s="41">
        <v>-5.5195749697610097</v>
      </c>
    </row>
    <row r="28" spans="1:4" ht="20.25" customHeight="1">
      <c r="A28" s="5" t="s">
        <v>250</v>
      </c>
      <c r="B28" s="46">
        <v>1405.9</v>
      </c>
      <c r="C28" s="46">
        <v>1810.4</v>
      </c>
      <c r="D28" s="41">
        <v>-22.514329805996468</v>
      </c>
    </row>
    <row r="29" spans="1:4" ht="20.25" customHeight="1" thickBot="1">
      <c r="A29" s="316" t="s">
        <v>430</v>
      </c>
      <c r="B29" s="211">
        <v>32778.9</v>
      </c>
      <c r="C29" s="211">
        <v>25472.5</v>
      </c>
      <c r="D29" s="207">
        <v>28.672874157003463</v>
      </c>
    </row>
    <row r="30" spans="1:4" ht="20.25" customHeight="1"/>
    <row r="31" spans="1:4" ht="13.5" customHeight="1"/>
    <row r="32" spans="1: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D43"/>
  <sheetViews>
    <sheetView topLeftCell="A7" workbookViewId="0">
      <selection activeCell="I23" sqref="I23"/>
    </sheetView>
  </sheetViews>
  <sheetFormatPr defaultColWidth="9.125" defaultRowHeight="14.25"/>
  <cols>
    <col min="1" max="1" width="24.125" customWidth="1"/>
    <col min="2" max="2" width="18.125" customWidth="1"/>
    <col min="3" max="3" width="17.625" customWidth="1"/>
    <col min="4" max="4" width="18.125" customWidth="1"/>
    <col min="5" max="5" width="11.125" customWidth="1"/>
    <col min="6" max="6" width="10.5" customWidth="1"/>
    <col min="7" max="250" width="9.125" customWidth="1"/>
  </cols>
  <sheetData>
    <row r="1" spans="1:4" ht="23.25" customHeight="1">
      <c r="A1" s="323" t="s">
        <v>387</v>
      </c>
      <c r="B1" s="323"/>
      <c r="C1" s="323"/>
      <c r="D1" s="323"/>
    </row>
    <row r="2" spans="1:4" ht="15" thickBot="1">
      <c r="A2" s="1"/>
      <c r="B2" s="1"/>
      <c r="C2" s="1"/>
      <c r="D2" s="3" t="s">
        <v>6</v>
      </c>
    </row>
    <row r="3" spans="1:4" ht="48.75" customHeight="1">
      <c r="A3" s="6"/>
      <c r="B3" s="7" t="s">
        <v>389</v>
      </c>
      <c r="C3" s="7" t="s">
        <v>244</v>
      </c>
      <c r="D3" s="8" t="s">
        <v>390</v>
      </c>
    </row>
    <row r="4" spans="1:4" ht="20.25" customHeight="1">
      <c r="A4" s="23" t="s">
        <v>245</v>
      </c>
      <c r="B4" s="106">
        <v>1309504</v>
      </c>
      <c r="C4" s="106">
        <v>1181365.5625864458</v>
      </c>
      <c r="D4" s="216">
        <v>10.9</v>
      </c>
    </row>
    <row r="5" spans="1:4" ht="20.25" customHeight="1">
      <c r="A5" s="5" t="s">
        <v>7</v>
      </c>
      <c r="B5" s="106">
        <v>259123</v>
      </c>
      <c r="C5" s="106">
        <v>253246.9087795197</v>
      </c>
      <c r="D5" s="216">
        <v>7</v>
      </c>
    </row>
    <row r="6" spans="1:4" ht="20.25" customHeight="1">
      <c r="A6" s="5" t="s">
        <v>8</v>
      </c>
      <c r="B6" s="106">
        <v>273508.90000000002</v>
      </c>
      <c r="C6" s="106">
        <v>246203.14633313369</v>
      </c>
      <c r="D6" s="216">
        <v>11.2</v>
      </c>
    </row>
    <row r="7" spans="1:4" ht="20.25" customHeight="1">
      <c r="A7" s="5" t="s">
        <v>9</v>
      </c>
      <c r="B7" s="106">
        <v>57540.6</v>
      </c>
      <c r="C7" s="106">
        <v>46427.276838332582</v>
      </c>
      <c r="D7" s="216">
        <v>23.9</v>
      </c>
    </row>
    <row r="8" spans="1:4" ht="20.25" customHeight="1">
      <c r="A8" s="5" t="s">
        <v>10</v>
      </c>
      <c r="B8" s="106">
        <v>53453.599999999999</v>
      </c>
      <c r="C8" s="106">
        <v>51493.914874297931</v>
      </c>
      <c r="D8" s="216">
        <v>10.3</v>
      </c>
    </row>
    <row r="9" spans="1:4" ht="20.25" customHeight="1">
      <c r="A9" s="5" t="s">
        <v>246</v>
      </c>
      <c r="B9" s="106">
        <v>112572.9</v>
      </c>
      <c r="C9" s="106">
        <v>105554.94381841755</v>
      </c>
      <c r="D9" s="216">
        <v>10</v>
      </c>
    </row>
    <row r="10" spans="1:4" ht="20.25" customHeight="1">
      <c r="A10" s="5" t="s">
        <v>247</v>
      </c>
      <c r="B10" s="106">
        <v>91085.4</v>
      </c>
      <c r="C10" s="106">
        <v>83075.077833043586</v>
      </c>
      <c r="D10" s="216">
        <v>11.7</v>
      </c>
    </row>
    <row r="11" spans="1:4" ht="20.25" customHeight="1">
      <c r="A11" s="5" t="s">
        <v>248</v>
      </c>
      <c r="B11" s="106">
        <v>152106.20000000001</v>
      </c>
      <c r="C11" s="106">
        <v>134288.63905186113</v>
      </c>
      <c r="D11" s="216">
        <v>12.8</v>
      </c>
    </row>
    <row r="12" spans="1:4" ht="20.25" customHeight="1">
      <c r="A12" s="5" t="s">
        <v>249</v>
      </c>
      <c r="B12" s="106">
        <v>104973.4</v>
      </c>
      <c r="C12" s="106">
        <v>96671.359798130768</v>
      </c>
      <c r="D12" s="216">
        <v>10.6</v>
      </c>
    </row>
    <row r="13" spans="1:4" ht="20.25" customHeight="1">
      <c r="A13" s="5" t="s">
        <v>250</v>
      </c>
      <c r="B13" s="106">
        <v>187939.3</v>
      </c>
      <c r="C13" s="106">
        <v>169735.52216703666</v>
      </c>
      <c r="D13" s="216">
        <v>12.8</v>
      </c>
    </row>
    <row r="14" spans="1:4" ht="20.25" customHeight="1" thickBot="1">
      <c r="A14" s="316" t="s">
        <v>430</v>
      </c>
      <c r="B14" s="210">
        <v>230917.1</v>
      </c>
      <c r="C14" s="210">
        <v>34436.913739644791</v>
      </c>
      <c r="D14" s="217">
        <v>8.1999999999999993</v>
      </c>
    </row>
    <row r="15" spans="1:4" ht="20.25" customHeight="1">
      <c r="B15" s="165"/>
    </row>
    <row r="16" spans="1:4" ht="20.25" customHeight="1">
      <c r="A16" s="323" t="s">
        <v>388</v>
      </c>
      <c r="B16" s="323"/>
      <c r="C16" s="323"/>
      <c r="D16" s="323"/>
    </row>
    <row r="17" spans="1:4" ht="20.25" customHeight="1" thickBot="1">
      <c r="A17" s="1"/>
      <c r="B17" s="1"/>
      <c r="C17" s="1"/>
      <c r="D17" s="3" t="s">
        <v>180</v>
      </c>
    </row>
    <row r="18" spans="1:4" ht="51" customHeight="1">
      <c r="A18" s="6"/>
      <c r="B18" s="7" t="s">
        <v>389</v>
      </c>
      <c r="C18" s="7" t="s">
        <v>244</v>
      </c>
      <c r="D18" s="8" t="s">
        <v>390</v>
      </c>
    </row>
    <row r="19" spans="1:4" ht="20.25" customHeight="1">
      <c r="A19" s="23" t="s">
        <v>245</v>
      </c>
      <c r="B19" s="108">
        <v>259031.59999999998</v>
      </c>
      <c r="C19" s="108">
        <v>214429.7</v>
      </c>
      <c r="D19" s="40">
        <v>10.799399275314883</v>
      </c>
    </row>
    <row r="20" spans="1:4" ht="20.25" customHeight="1">
      <c r="A20" s="5" t="s">
        <v>7</v>
      </c>
      <c r="B20" s="108">
        <v>58917.5</v>
      </c>
      <c r="C20" s="108">
        <v>55043.899999999994</v>
      </c>
      <c r="D20" s="41">
        <v>-4.0589414444855123</v>
      </c>
    </row>
    <row r="21" spans="1:4" ht="20.25" customHeight="1">
      <c r="A21" s="5" t="s">
        <v>8</v>
      </c>
      <c r="B21" s="108">
        <v>49587.399999999994</v>
      </c>
      <c r="C21" s="108">
        <v>42161.5</v>
      </c>
      <c r="D21" s="41">
        <v>3.29245023621651</v>
      </c>
    </row>
    <row r="22" spans="1:4" ht="20.25" customHeight="1">
      <c r="A22" s="5" t="s">
        <v>9</v>
      </c>
      <c r="B22" s="108">
        <v>28250</v>
      </c>
      <c r="C22" s="108">
        <v>20594.8</v>
      </c>
      <c r="D22" s="41">
        <v>41.582719390567831</v>
      </c>
    </row>
    <row r="23" spans="1:4" ht="20.25" customHeight="1">
      <c r="A23" s="5" t="s">
        <v>10</v>
      </c>
      <c r="B23" s="108">
        <v>5228.5</v>
      </c>
      <c r="C23" s="108">
        <v>4681.6000000000004</v>
      </c>
      <c r="D23" s="41">
        <v>7.1765332896031424</v>
      </c>
    </row>
    <row r="24" spans="1:4" ht="20.25" customHeight="1">
      <c r="A24" s="5" t="s">
        <v>246</v>
      </c>
      <c r="B24" s="108">
        <v>21975.3</v>
      </c>
      <c r="C24" s="108">
        <v>18881.2</v>
      </c>
      <c r="D24" s="41">
        <v>7.2766503780870408</v>
      </c>
    </row>
    <row r="25" spans="1:4" ht="20.25" customHeight="1">
      <c r="A25" s="5" t="s">
        <v>247</v>
      </c>
      <c r="B25" s="108">
        <v>6922.4</v>
      </c>
      <c r="C25" s="108">
        <v>5321.1</v>
      </c>
      <c r="D25" s="41">
        <v>17.842125870316465</v>
      </c>
    </row>
    <row r="26" spans="1:4" ht="20.25" customHeight="1">
      <c r="A26" s="5" t="s">
        <v>248</v>
      </c>
      <c r="B26" s="108">
        <v>26884.799999999999</v>
      </c>
      <c r="C26" s="108">
        <v>21450.9</v>
      </c>
      <c r="D26" s="41">
        <v>23.198746236647835</v>
      </c>
    </row>
    <row r="27" spans="1:4" ht="20.25" customHeight="1">
      <c r="A27" s="5" t="s">
        <v>249</v>
      </c>
      <c r="B27" s="108">
        <v>15266.699999999999</v>
      </c>
      <c r="C27" s="108">
        <v>11299.7</v>
      </c>
      <c r="D27" s="41">
        <v>10.613832978307187</v>
      </c>
    </row>
    <row r="28" spans="1:4" ht="20.25" customHeight="1">
      <c r="A28" s="5" t="s">
        <v>250</v>
      </c>
      <c r="B28" s="108">
        <v>45999</v>
      </c>
      <c r="C28" s="108">
        <v>35814.9</v>
      </c>
      <c r="D28" s="41">
        <v>19.97902929638596</v>
      </c>
    </row>
    <row r="29" spans="1:4" ht="20.25" customHeight="1" thickBot="1">
      <c r="A29" s="316" t="s">
        <v>430</v>
      </c>
      <c r="B29" s="206">
        <v>28510.3</v>
      </c>
      <c r="C29" s="206">
        <v>31511.7</v>
      </c>
      <c r="D29" s="207">
        <v>-8.2686083101138479</v>
      </c>
    </row>
    <row r="30" spans="1:4" ht="20.25" customHeight="1"/>
    <row r="31" spans="1:4" ht="13.5" customHeight="1"/>
    <row r="32" spans="1: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/>
  <dimension ref="A1:F39"/>
  <sheetViews>
    <sheetView topLeftCell="A13" workbookViewId="0">
      <selection activeCell="I18" sqref="I18"/>
    </sheetView>
  </sheetViews>
  <sheetFormatPr defaultColWidth="9.125" defaultRowHeight="14.25"/>
  <cols>
    <col min="1" max="1" width="21.125" customWidth="1"/>
    <col min="2" max="4" width="17.375" customWidth="1"/>
    <col min="5" max="5" width="13.125" customWidth="1"/>
    <col min="6" max="6" width="12.875" customWidth="1"/>
    <col min="7" max="236" width="9.125" customWidth="1"/>
  </cols>
  <sheetData>
    <row r="1" spans="1:6" ht="31.5" customHeight="1">
      <c r="A1" s="326" t="s">
        <v>371</v>
      </c>
      <c r="B1" s="323"/>
      <c r="C1" s="323"/>
      <c r="D1" s="323"/>
    </row>
    <row r="2" spans="1:6" ht="15" customHeight="1" thickBot="1">
      <c r="A2" s="2"/>
      <c r="B2" s="2"/>
      <c r="C2" s="2"/>
      <c r="D2" s="11" t="s">
        <v>6</v>
      </c>
    </row>
    <row r="3" spans="1:6" ht="54.75" customHeight="1">
      <c r="A3" s="6" t="s">
        <v>14</v>
      </c>
      <c r="B3" s="7" t="s">
        <v>389</v>
      </c>
      <c r="C3" s="7" t="s">
        <v>244</v>
      </c>
      <c r="D3" s="8" t="s">
        <v>390</v>
      </c>
    </row>
    <row r="4" spans="1:6" ht="29.25" customHeight="1">
      <c r="A4" s="117" t="s">
        <v>181</v>
      </c>
      <c r="B4" s="120">
        <f>B5+B8</f>
        <v>27512870</v>
      </c>
      <c r="C4" s="120">
        <f>C5+C8</f>
        <v>21380574.799999997</v>
      </c>
      <c r="D4" s="121">
        <v>31.3</v>
      </c>
    </row>
    <row r="5" spans="1:6" ht="29.25" customHeight="1">
      <c r="A5" s="118" t="s">
        <v>15</v>
      </c>
      <c r="B5" s="119">
        <v>17817542.300000001</v>
      </c>
      <c r="C5" s="119">
        <v>12641777.6</v>
      </c>
      <c r="D5" s="122">
        <v>46.4</v>
      </c>
    </row>
    <row r="6" spans="1:6" ht="29.25" customHeight="1">
      <c r="A6" s="118" t="s">
        <v>182</v>
      </c>
      <c r="B6" s="119">
        <v>14535471.1</v>
      </c>
      <c r="C6" s="119">
        <v>9105985.1000000015</v>
      </c>
      <c r="D6" s="122">
        <v>58.2</v>
      </c>
    </row>
    <row r="7" spans="1:6" ht="29.25" customHeight="1">
      <c r="A7" s="118" t="s">
        <v>183</v>
      </c>
      <c r="B7" s="119">
        <v>3282071.2</v>
      </c>
      <c r="C7" s="119">
        <v>3544546</v>
      </c>
      <c r="D7" s="122">
        <v>10</v>
      </c>
    </row>
    <row r="8" spans="1:6" ht="29.25" customHeight="1">
      <c r="A8" s="118" t="s">
        <v>16</v>
      </c>
      <c r="B8" s="119">
        <v>9695327.6999999993</v>
      </c>
      <c r="C8" s="119">
        <v>8738797.1999999993</v>
      </c>
      <c r="D8" s="122">
        <v>10.4</v>
      </c>
    </row>
    <row r="9" spans="1:6" ht="29.25" customHeight="1">
      <c r="A9" s="118" t="s">
        <v>182</v>
      </c>
      <c r="B9" s="119">
        <v>2342856.6</v>
      </c>
      <c r="C9" s="119">
        <v>1773658.8</v>
      </c>
      <c r="D9" s="122">
        <v>11.6</v>
      </c>
    </row>
    <row r="10" spans="1:6" ht="29.25" customHeight="1" thickBot="1">
      <c r="A10" s="212" t="s">
        <v>183</v>
      </c>
      <c r="B10" s="213">
        <v>7352471.0999999996</v>
      </c>
      <c r="C10" s="213">
        <v>6965138.4000000004</v>
      </c>
      <c r="D10" s="214">
        <v>10</v>
      </c>
    </row>
    <row r="11" spans="1:6" ht="20.25" customHeight="1"/>
    <row r="12" spans="1:6" ht="20.25" customHeight="1">
      <c r="A12" s="326" t="s">
        <v>372</v>
      </c>
      <c r="B12" s="323"/>
      <c r="C12" s="323"/>
      <c r="D12" s="323"/>
    </row>
    <row r="13" spans="1:6" ht="20.25" customHeight="1" thickBot="1">
      <c r="A13" s="1"/>
      <c r="B13" s="1"/>
      <c r="C13" s="10" t="s">
        <v>13</v>
      </c>
      <c r="D13" s="3" t="s">
        <v>6</v>
      </c>
    </row>
    <row r="14" spans="1:6" ht="45" customHeight="1">
      <c r="A14" s="6"/>
      <c r="B14" s="7" t="s">
        <v>389</v>
      </c>
      <c r="C14" s="7" t="s">
        <v>244</v>
      </c>
      <c r="D14" s="8" t="s">
        <v>390</v>
      </c>
    </row>
    <row r="15" spans="1:6" ht="20.25" customHeight="1">
      <c r="A15" s="23" t="s">
        <v>245</v>
      </c>
      <c r="B15" s="105">
        <v>27512870</v>
      </c>
      <c r="C15" s="105">
        <v>21380574.799999997</v>
      </c>
      <c r="D15" s="70">
        <v>31.3</v>
      </c>
    </row>
    <row r="16" spans="1:6" ht="20.25" customHeight="1">
      <c r="A16" s="5" t="s">
        <v>7</v>
      </c>
      <c r="B16" s="106">
        <v>12264897.1</v>
      </c>
      <c r="C16" s="106">
        <v>7201075.6999999993</v>
      </c>
      <c r="D16" s="71">
        <v>84.9</v>
      </c>
      <c r="E16" s="165"/>
      <c r="F16" s="165"/>
    </row>
    <row r="17" spans="1:6" ht="20.25" customHeight="1">
      <c r="A17" s="5" t="s">
        <v>8</v>
      </c>
      <c r="B17" s="106">
        <v>6811386.4000000004</v>
      </c>
      <c r="C17" s="106">
        <v>6132677</v>
      </c>
      <c r="D17" s="71">
        <v>7.6233081259536277</v>
      </c>
      <c r="E17" s="165"/>
      <c r="F17" s="165"/>
    </row>
    <row r="18" spans="1:6" ht="20.25" customHeight="1">
      <c r="A18" s="5" t="s">
        <v>9</v>
      </c>
      <c r="B18" s="106">
        <v>437890.5</v>
      </c>
      <c r="C18" s="106">
        <v>300547.7</v>
      </c>
      <c r="D18" s="71">
        <v>16.857710974909097</v>
      </c>
      <c r="E18" s="165"/>
      <c r="F18" s="165"/>
    </row>
    <row r="19" spans="1:6" ht="20.25" customHeight="1">
      <c r="A19" s="5" t="s">
        <v>10</v>
      </c>
      <c r="B19" s="106">
        <v>1407727.1</v>
      </c>
      <c r="C19" s="106">
        <v>1185034.6000000001</v>
      </c>
      <c r="D19" s="71">
        <v>18.891893480589658</v>
      </c>
      <c r="E19" s="165"/>
      <c r="F19" s="165"/>
    </row>
    <row r="20" spans="1:6" ht="20.25" customHeight="1">
      <c r="A20" s="5" t="s">
        <v>246</v>
      </c>
      <c r="B20" s="106">
        <v>1405017.2</v>
      </c>
      <c r="C20" s="106">
        <v>1273699</v>
      </c>
      <c r="D20" s="71">
        <v>10.016069196676412</v>
      </c>
      <c r="E20" s="165"/>
      <c r="F20" s="165"/>
    </row>
    <row r="21" spans="1:6" ht="20.25" customHeight="1">
      <c r="A21" s="5" t="s">
        <v>247</v>
      </c>
      <c r="B21" s="106">
        <v>1020555</v>
      </c>
      <c r="C21" s="106">
        <v>935175.39999999991</v>
      </c>
      <c r="D21" s="71">
        <v>9.1297836609278278</v>
      </c>
      <c r="E21" s="165"/>
      <c r="F21" s="165"/>
    </row>
    <row r="22" spans="1:6" ht="20.25" customHeight="1">
      <c r="A22" s="5" t="s">
        <v>248</v>
      </c>
      <c r="B22" s="106">
        <v>1532158</v>
      </c>
      <c r="C22" s="106">
        <v>1343161.9</v>
      </c>
      <c r="D22" s="71">
        <v>18.8</v>
      </c>
      <c r="E22" s="165"/>
      <c r="F22" s="165"/>
    </row>
    <row r="23" spans="1:6" ht="20.25" customHeight="1">
      <c r="A23" s="5" t="s">
        <v>249</v>
      </c>
      <c r="B23" s="106">
        <v>1201953.2999999998</v>
      </c>
      <c r="C23" s="106">
        <v>1096590.2000000002</v>
      </c>
      <c r="D23" s="71">
        <v>9.60823746115571</v>
      </c>
      <c r="E23" s="165"/>
      <c r="F23" s="165"/>
    </row>
    <row r="24" spans="1:6" ht="20.25" customHeight="1">
      <c r="A24" s="5" t="s">
        <v>250</v>
      </c>
      <c r="B24" s="106">
        <v>2177303.2000000002</v>
      </c>
      <c r="C24" s="106">
        <v>1916363.7999999998</v>
      </c>
      <c r="D24" s="71">
        <v>13.555762457528147</v>
      </c>
      <c r="E24" s="165"/>
      <c r="F24" s="165"/>
    </row>
    <row r="25" spans="1:6" ht="20.25" customHeight="1" thickBot="1">
      <c r="A25" s="316" t="s">
        <v>430</v>
      </c>
      <c r="B25" s="210">
        <v>3563449.9</v>
      </c>
      <c r="C25" s="210">
        <v>3038728.5436226795</v>
      </c>
      <c r="D25" s="215">
        <v>0.66166163878584427</v>
      </c>
      <c r="E25" s="165"/>
      <c r="F25" s="165"/>
    </row>
    <row r="26" spans="1:6" ht="20.25" customHeight="1"/>
    <row r="27" spans="1:6" ht="13.5" customHeight="1"/>
    <row r="28" spans="1:6" ht="13.5" customHeight="1"/>
    <row r="29" spans="1:6" ht="13.5" customHeight="1"/>
    <row r="30" spans="1:6" ht="13.5" customHeight="1"/>
    <row r="31" spans="1:6" ht="13.5" customHeight="1"/>
    <row r="32" spans="1:6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</sheetData>
  <mergeCells count="2">
    <mergeCell ref="A1:D1"/>
    <mergeCell ref="A12:D1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/>
  <dimension ref="A1:D29"/>
  <sheetViews>
    <sheetView topLeftCell="A10" workbookViewId="0">
      <selection activeCell="I25" sqref="I25"/>
    </sheetView>
  </sheetViews>
  <sheetFormatPr defaultColWidth="9.125" defaultRowHeight="14.25"/>
  <cols>
    <col min="1" max="1" width="25.375" customWidth="1"/>
    <col min="2" max="4" width="15.75" customWidth="1"/>
    <col min="5" max="5" width="8.625" customWidth="1"/>
    <col min="6" max="228" width="9.125" customWidth="1"/>
  </cols>
  <sheetData>
    <row r="1" spans="1:4" ht="24.75" customHeight="1">
      <c r="A1" s="326" t="s">
        <v>373</v>
      </c>
      <c r="B1" s="323"/>
      <c r="C1" s="323"/>
      <c r="D1" s="323"/>
    </row>
    <row r="2" spans="1:4" ht="15" thickBot="1">
      <c r="A2" s="2"/>
      <c r="B2" s="2"/>
      <c r="C2" s="2"/>
      <c r="D2" s="11" t="s">
        <v>6</v>
      </c>
    </row>
    <row r="3" spans="1:4" ht="39.75" customHeight="1">
      <c r="A3" s="6"/>
      <c r="B3" s="7" t="s">
        <v>389</v>
      </c>
      <c r="C3" s="7" t="s">
        <v>244</v>
      </c>
      <c r="D3" s="8" t="s">
        <v>390</v>
      </c>
    </row>
    <row r="4" spans="1:4" ht="20.25" customHeight="1">
      <c r="A4" s="23" t="s">
        <v>245</v>
      </c>
      <c r="B4" s="105">
        <v>17817542.300000001</v>
      </c>
      <c r="C4" s="105">
        <f>'9'!C5</f>
        <v>12641777.6</v>
      </c>
      <c r="D4" s="41">
        <v>46.4</v>
      </c>
    </row>
    <row r="5" spans="1:4" ht="20.25" customHeight="1">
      <c r="A5" s="5" t="s">
        <v>7</v>
      </c>
      <c r="B5" s="106">
        <v>10026947.1</v>
      </c>
      <c r="C5" s="106">
        <v>5203454.5999999996</v>
      </c>
      <c r="D5" s="41">
        <v>109.2</v>
      </c>
    </row>
    <row r="6" spans="1:4" ht="20.25" customHeight="1">
      <c r="A6" s="5" t="s">
        <v>8</v>
      </c>
      <c r="B6" s="106">
        <v>4144362.3</v>
      </c>
      <c r="C6" s="106">
        <v>3704919</v>
      </c>
      <c r="D6" s="41">
        <v>7.1</v>
      </c>
    </row>
    <row r="7" spans="1:4" ht="20.25" customHeight="1">
      <c r="A7" s="5" t="s">
        <v>9</v>
      </c>
      <c r="B7" s="106">
        <v>217040.5</v>
      </c>
      <c r="C7" s="106">
        <v>101744</v>
      </c>
      <c r="D7" s="41">
        <v>23.4</v>
      </c>
    </row>
    <row r="8" spans="1:4" ht="20.25" customHeight="1">
      <c r="A8" s="5" t="s">
        <v>10</v>
      </c>
      <c r="B8" s="106">
        <v>1032989.1</v>
      </c>
      <c r="C8" s="106">
        <v>842705.5</v>
      </c>
      <c r="D8" s="41">
        <v>22.7</v>
      </c>
    </row>
    <row r="9" spans="1:4" ht="20.25" customHeight="1">
      <c r="A9" s="5" t="s">
        <v>246</v>
      </c>
      <c r="B9" s="106">
        <v>610203.5</v>
      </c>
      <c r="C9" s="106">
        <v>559810</v>
      </c>
      <c r="D9" s="41">
        <v>9</v>
      </c>
    </row>
    <row r="10" spans="1:4" ht="20.25" customHeight="1">
      <c r="A10" s="5" t="s">
        <v>247</v>
      </c>
      <c r="B10" s="106">
        <v>452143</v>
      </c>
      <c r="C10" s="106">
        <v>417688.8</v>
      </c>
      <c r="D10" s="41">
        <v>8.1999999999999993</v>
      </c>
    </row>
    <row r="11" spans="1:4" ht="20.25" customHeight="1">
      <c r="A11" s="5" t="s">
        <v>248</v>
      </c>
      <c r="B11" s="106">
        <v>515568.7</v>
      </c>
      <c r="C11" s="106">
        <v>436231.1</v>
      </c>
      <c r="D11" s="41">
        <v>20.5</v>
      </c>
    </row>
    <row r="12" spans="1:4" ht="20.25" customHeight="1">
      <c r="A12" s="5" t="s">
        <v>249</v>
      </c>
      <c r="B12" s="106">
        <v>493640.1</v>
      </c>
      <c r="C12" s="106">
        <v>446896.9</v>
      </c>
      <c r="D12" s="41">
        <v>10.5</v>
      </c>
    </row>
    <row r="13" spans="1:4" ht="20.25" customHeight="1">
      <c r="A13" s="5" t="s">
        <v>250</v>
      </c>
      <c r="B13" s="106">
        <v>1070666.6000000001</v>
      </c>
      <c r="C13" s="106">
        <v>931078.2</v>
      </c>
      <c r="D13" s="41">
        <v>15</v>
      </c>
    </row>
    <row r="14" spans="1:4" ht="20.25" customHeight="1" thickBot="1">
      <c r="A14" s="316" t="s">
        <v>430</v>
      </c>
      <c r="B14" s="210">
        <v>2799971.4</v>
      </c>
      <c r="C14" s="210">
        <v>2301880.1612813654</v>
      </c>
      <c r="D14" s="207">
        <v>-2.2000000000000002</v>
      </c>
    </row>
    <row r="15" spans="1:4" ht="20.25" customHeight="1">
      <c r="A15" s="68"/>
      <c r="B15" s="36"/>
      <c r="C15" s="36"/>
      <c r="D15" s="69"/>
    </row>
    <row r="16" spans="1:4" ht="20.25" customHeight="1">
      <c r="A16" s="326" t="s">
        <v>374</v>
      </c>
      <c r="B16" s="323"/>
      <c r="C16" s="323"/>
      <c r="D16" s="323"/>
    </row>
    <row r="17" spans="1:4" ht="18" customHeight="1" thickBot="1">
      <c r="A17" s="2"/>
      <c r="B17" s="2"/>
      <c r="C17" s="2"/>
      <c r="D17" s="11" t="s">
        <v>6</v>
      </c>
    </row>
    <row r="18" spans="1:4" ht="39.75" customHeight="1">
      <c r="A18" s="6"/>
      <c r="B18" s="7" t="s">
        <v>389</v>
      </c>
      <c r="C18" s="7" t="s">
        <v>244</v>
      </c>
      <c r="D18" s="8" t="s">
        <v>390</v>
      </c>
    </row>
    <row r="19" spans="1:4" ht="20.25" customHeight="1">
      <c r="A19" s="23" t="s">
        <v>245</v>
      </c>
      <c r="B19" s="107">
        <v>9695327.6999999993</v>
      </c>
      <c r="C19" s="107">
        <f>'9'!C22</f>
        <v>1343161.9</v>
      </c>
      <c r="D19" s="40">
        <v>10.4</v>
      </c>
    </row>
    <row r="20" spans="1:4" ht="20.25" customHeight="1">
      <c r="A20" s="5" t="s">
        <v>7</v>
      </c>
      <c r="B20" s="106">
        <v>2237950</v>
      </c>
      <c r="C20" s="106">
        <v>1997621.1</v>
      </c>
      <c r="D20" s="41">
        <v>21.6</v>
      </c>
    </row>
    <row r="21" spans="1:4" ht="20.25" customHeight="1">
      <c r="A21" s="5" t="s">
        <v>8</v>
      </c>
      <c r="B21" s="106">
        <v>2667024.1</v>
      </c>
      <c r="C21" s="106">
        <v>2427758</v>
      </c>
      <c r="D21" s="41">
        <v>8.4</v>
      </c>
    </row>
    <row r="22" spans="1:4" ht="20.25" customHeight="1">
      <c r="A22" s="5" t="s">
        <v>9</v>
      </c>
      <c r="B22" s="106">
        <v>220850</v>
      </c>
      <c r="C22" s="106">
        <v>198803.7</v>
      </c>
      <c r="D22" s="41">
        <v>11.1</v>
      </c>
    </row>
    <row r="23" spans="1:4" ht="20.25" customHeight="1">
      <c r="A23" s="5" t="s">
        <v>10</v>
      </c>
      <c r="B23" s="106">
        <v>374738</v>
      </c>
      <c r="C23" s="106">
        <v>342329.1</v>
      </c>
      <c r="D23" s="41">
        <v>9.6</v>
      </c>
    </row>
    <row r="24" spans="1:4" ht="20.25" customHeight="1">
      <c r="A24" s="5" t="s">
        <v>246</v>
      </c>
      <c r="B24" s="106">
        <v>794813.7</v>
      </c>
      <c r="C24" s="106">
        <v>713889</v>
      </c>
      <c r="D24" s="41">
        <v>10.8</v>
      </c>
    </row>
    <row r="25" spans="1:4" ht="20.25" customHeight="1">
      <c r="A25" s="5" t="s">
        <v>247</v>
      </c>
      <c r="B25" s="106">
        <v>568412</v>
      </c>
      <c r="C25" s="106">
        <v>517486.6</v>
      </c>
      <c r="D25" s="41">
        <v>9.8000000000000007</v>
      </c>
    </row>
    <row r="26" spans="1:4" ht="20.25" customHeight="1">
      <c r="A26" s="5" t="s">
        <v>248</v>
      </c>
      <c r="B26" s="106">
        <v>1016589.3</v>
      </c>
      <c r="C26" s="106">
        <v>906930.8</v>
      </c>
      <c r="D26" s="41">
        <v>18</v>
      </c>
    </row>
    <row r="27" spans="1:4" ht="20.25" customHeight="1">
      <c r="A27" s="5" t="s">
        <v>249</v>
      </c>
      <c r="B27" s="106">
        <v>708313.2</v>
      </c>
      <c r="C27" s="106">
        <v>649693.30000000005</v>
      </c>
      <c r="D27" s="41">
        <v>9</v>
      </c>
    </row>
    <row r="28" spans="1:4" ht="20.25" customHeight="1">
      <c r="A28" s="5" t="s">
        <v>250</v>
      </c>
      <c r="B28" s="106">
        <v>1106636.6000000001</v>
      </c>
      <c r="C28" s="106">
        <v>985285.6</v>
      </c>
      <c r="D28" s="41">
        <v>12.2</v>
      </c>
    </row>
    <row r="29" spans="1:4" ht="20.25" customHeight="1" thickBot="1">
      <c r="A29" s="316" t="s">
        <v>430</v>
      </c>
      <c r="B29" s="210">
        <v>763478.5</v>
      </c>
      <c r="C29" s="210">
        <v>736848.38234131422</v>
      </c>
      <c r="D29" s="207">
        <v>12.6</v>
      </c>
    </row>
  </sheetData>
  <mergeCells count="2">
    <mergeCell ref="A1:D1"/>
    <mergeCell ref="A16:D1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7"/>
  <sheetViews>
    <sheetView topLeftCell="A13" workbookViewId="0">
      <selection activeCell="G17" sqref="G17"/>
    </sheetView>
  </sheetViews>
  <sheetFormatPr defaultRowHeight="14.25"/>
  <cols>
    <col min="1" max="1" width="26.875" customWidth="1"/>
    <col min="2" max="4" width="17.375" customWidth="1"/>
  </cols>
  <sheetData>
    <row r="1" spans="1:4" ht="24" customHeight="1">
      <c r="A1" s="327" t="s">
        <v>375</v>
      </c>
      <c r="B1" s="328"/>
      <c r="C1" s="328"/>
      <c r="D1" s="328"/>
    </row>
    <row r="2" spans="1:4" ht="15" thickBot="1">
      <c r="A2" s="2"/>
      <c r="B2" s="2"/>
      <c r="C2" s="2"/>
      <c r="D2" s="11" t="s">
        <v>6</v>
      </c>
    </row>
    <row r="3" spans="1:4" ht="54" customHeight="1">
      <c r="A3" s="125" t="s">
        <v>14</v>
      </c>
      <c r="B3" s="7" t="s">
        <v>389</v>
      </c>
      <c r="C3" s="7" t="s">
        <v>244</v>
      </c>
      <c r="D3" s="8" t="s">
        <v>390</v>
      </c>
    </row>
    <row r="4" spans="1:4" ht="25.5" customHeight="1">
      <c r="A4" s="129" t="s">
        <v>229</v>
      </c>
      <c r="B4" s="130">
        <v>220274.4</v>
      </c>
      <c r="C4" s="130">
        <v>198983.2</v>
      </c>
      <c r="D4" s="166">
        <v>10.699998793868019</v>
      </c>
    </row>
    <row r="5" spans="1:4" ht="25.5" customHeight="1">
      <c r="A5" s="129" t="s">
        <v>230</v>
      </c>
      <c r="B5" s="130">
        <v>119892.5</v>
      </c>
      <c r="C5" s="130">
        <v>103755.59999999999</v>
      </c>
      <c r="D5" s="131">
        <v>13.67310348881638</v>
      </c>
    </row>
    <row r="6" spans="1:4" ht="25.5" customHeight="1">
      <c r="A6" s="129" t="s">
        <v>231</v>
      </c>
      <c r="B6" s="130">
        <v>50033.8</v>
      </c>
      <c r="C6" s="130">
        <v>40206</v>
      </c>
      <c r="D6" s="131">
        <v>21.066309197727435</v>
      </c>
    </row>
    <row r="7" spans="1:4" ht="25.5" customHeight="1">
      <c r="A7" s="129" t="s">
        <v>232</v>
      </c>
      <c r="B7" s="130">
        <v>61036.1</v>
      </c>
      <c r="C7" s="130">
        <v>55414.8</v>
      </c>
      <c r="D7" s="131">
        <v>9.5751537184147963</v>
      </c>
    </row>
    <row r="8" spans="1:4" ht="25.5" customHeight="1">
      <c r="A8" s="129" t="s">
        <v>233</v>
      </c>
      <c r="B8" s="130">
        <v>1914.1</v>
      </c>
      <c r="C8" s="130">
        <v>1742.1</v>
      </c>
      <c r="D8" s="131">
        <v>6.1266356176535908</v>
      </c>
    </row>
    <row r="9" spans="1:4" ht="25.5" customHeight="1">
      <c r="A9" s="129" t="s">
        <v>234</v>
      </c>
      <c r="B9" s="130">
        <v>6908.5</v>
      </c>
      <c r="C9" s="130">
        <v>6392.7</v>
      </c>
      <c r="D9" s="131">
        <v>4.0812944437748513</v>
      </c>
    </row>
    <row r="10" spans="1:4" ht="25.5" customHeight="1">
      <c r="A10" s="129" t="s">
        <v>235</v>
      </c>
      <c r="B10" s="130">
        <v>100381.9</v>
      </c>
      <c r="C10" s="130">
        <v>95227.6</v>
      </c>
      <c r="D10" s="131">
        <v>7.4</v>
      </c>
    </row>
    <row r="11" spans="1:4" ht="21.75" customHeight="1" thickBot="1">
      <c r="A11" s="218" t="s">
        <v>236</v>
      </c>
      <c r="B11" s="219">
        <v>24262.2</v>
      </c>
      <c r="C11" s="219">
        <v>20987.9</v>
      </c>
      <c r="D11" s="220">
        <v>9.6999999999999993</v>
      </c>
    </row>
    <row r="12" spans="1:4" ht="21.75" customHeight="1">
      <c r="A12" s="123"/>
      <c r="B12" s="124"/>
      <c r="C12" s="124"/>
      <c r="D12" s="124"/>
    </row>
    <row r="13" spans="1:4" ht="23.25">
      <c r="A13" s="327" t="s">
        <v>376</v>
      </c>
      <c r="B13" s="328"/>
      <c r="C13" s="328"/>
      <c r="D13" s="328"/>
    </row>
    <row r="14" spans="1:4" ht="16.5" thickBot="1">
      <c r="A14" s="1"/>
      <c r="B14" s="1"/>
      <c r="C14" s="10" t="s">
        <v>13</v>
      </c>
      <c r="D14" s="3" t="s">
        <v>6</v>
      </c>
    </row>
    <row r="15" spans="1:4" ht="31.5">
      <c r="A15" s="125"/>
      <c r="B15" s="7" t="s">
        <v>389</v>
      </c>
      <c r="C15" s="7" t="s">
        <v>244</v>
      </c>
      <c r="D15" s="8" t="s">
        <v>390</v>
      </c>
    </row>
    <row r="16" spans="1:4" ht="21.75" customHeight="1">
      <c r="A16" s="23" t="s">
        <v>245</v>
      </c>
      <c r="B16" s="126">
        <f>B4</f>
        <v>220274.4</v>
      </c>
      <c r="C16" s="126">
        <v>198983.2</v>
      </c>
      <c r="D16" s="127">
        <f>D4</f>
        <v>10.699998793868019</v>
      </c>
    </row>
    <row r="17" spans="1:4" ht="21.75" customHeight="1">
      <c r="A17" s="5" t="s">
        <v>7</v>
      </c>
      <c r="B17" s="126">
        <v>36101.199999999997</v>
      </c>
      <c r="C17" s="126">
        <v>33168.400000000001</v>
      </c>
      <c r="D17" s="127">
        <v>8.8000000000000007</v>
      </c>
    </row>
    <row r="18" spans="1:4" ht="21.75" customHeight="1">
      <c r="A18" s="5" t="s">
        <v>8</v>
      </c>
      <c r="B18" s="126">
        <v>75643</v>
      </c>
      <c r="C18" s="126">
        <v>59127.7</v>
      </c>
      <c r="D18" s="127">
        <v>21.8</v>
      </c>
    </row>
    <row r="19" spans="1:4" ht="21.75" customHeight="1">
      <c r="A19" s="5" t="s">
        <v>9</v>
      </c>
      <c r="B19" s="126">
        <v>10692.4</v>
      </c>
      <c r="C19" s="126">
        <v>10728.4</v>
      </c>
      <c r="D19" s="127">
        <v>-0.3</v>
      </c>
    </row>
    <row r="20" spans="1:4" ht="21.75" customHeight="1">
      <c r="A20" s="5" t="s">
        <v>10</v>
      </c>
      <c r="B20" s="126">
        <v>6900.6</v>
      </c>
      <c r="C20" s="126">
        <v>6945.6</v>
      </c>
      <c r="D20" s="127">
        <v>-0.6</v>
      </c>
    </row>
    <row r="21" spans="1:4" ht="21.75" customHeight="1">
      <c r="A21" s="5" t="s">
        <v>246</v>
      </c>
      <c r="B21" s="126">
        <v>12477.5</v>
      </c>
      <c r="C21" s="126">
        <v>11167.8</v>
      </c>
      <c r="D21" s="127">
        <v>11.7</v>
      </c>
    </row>
    <row r="22" spans="1:4" ht="21.75" customHeight="1">
      <c r="A22" s="5" t="s">
        <v>247</v>
      </c>
      <c r="B22" s="126">
        <v>16504.400000000001</v>
      </c>
      <c r="C22" s="126">
        <v>15865.8</v>
      </c>
      <c r="D22" s="127">
        <v>4</v>
      </c>
    </row>
    <row r="23" spans="1:4" ht="21.75" customHeight="1">
      <c r="A23" s="5" t="s">
        <v>248</v>
      </c>
      <c r="B23" s="126">
        <v>33927.9</v>
      </c>
      <c r="C23" s="126">
        <v>28268.3</v>
      </c>
      <c r="D23" s="127">
        <v>20</v>
      </c>
    </row>
    <row r="24" spans="1:4" ht="21.75" customHeight="1">
      <c r="A24" s="5" t="s">
        <v>249</v>
      </c>
      <c r="B24" s="126">
        <v>12443.8</v>
      </c>
      <c r="C24" s="126">
        <v>12398.4</v>
      </c>
      <c r="D24" s="127">
        <v>0.4</v>
      </c>
    </row>
    <row r="25" spans="1:4" ht="21.75" customHeight="1">
      <c r="A25" s="5" t="s">
        <v>250</v>
      </c>
      <c r="B25" s="126">
        <v>23014.9</v>
      </c>
      <c r="C25" s="126">
        <v>21312.799999999999</v>
      </c>
      <c r="D25" s="127">
        <v>8</v>
      </c>
    </row>
    <row r="26" spans="1:4" ht="21.75" customHeight="1" thickBot="1">
      <c r="A26" s="316" t="s">
        <v>430</v>
      </c>
      <c r="B26" s="221">
        <v>57488.7</v>
      </c>
      <c r="C26" s="221">
        <v>42795.6</v>
      </c>
      <c r="D26" s="222">
        <v>23.8</v>
      </c>
    </row>
    <row r="27" spans="1:4" ht="21.75" customHeight="1"/>
  </sheetData>
  <mergeCells count="2">
    <mergeCell ref="A1:D1"/>
    <mergeCell ref="A13:D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7"/>
  <sheetViews>
    <sheetView topLeftCell="A10" workbookViewId="0">
      <selection activeCell="F30" sqref="F30"/>
    </sheetView>
  </sheetViews>
  <sheetFormatPr defaultRowHeight="14.25"/>
  <cols>
    <col min="1" max="1" width="26.875" customWidth="1"/>
    <col min="2" max="4" width="17.375" customWidth="1"/>
    <col min="6" max="6" width="14.25" customWidth="1"/>
  </cols>
  <sheetData>
    <row r="1" spans="1:4" ht="24" customHeight="1">
      <c r="A1" s="327" t="s">
        <v>377</v>
      </c>
      <c r="B1" s="328"/>
      <c r="C1" s="328"/>
      <c r="D1" s="328"/>
    </row>
    <row r="2" spans="1:4" ht="15" thickBot="1">
      <c r="A2" s="2"/>
      <c r="B2" s="2"/>
      <c r="C2" s="2"/>
      <c r="D2" s="11" t="s">
        <v>6</v>
      </c>
    </row>
    <row r="3" spans="1:4" ht="54" customHeight="1">
      <c r="A3" s="6" t="s">
        <v>14</v>
      </c>
      <c r="B3" s="7" t="s">
        <v>389</v>
      </c>
      <c r="C3" s="7" t="s">
        <v>244</v>
      </c>
      <c r="D3" s="8" t="s">
        <v>390</v>
      </c>
    </row>
    <row r="4" spans="1:4" ht="25.5" customHeight="1">
      <c r="A4" s="132" t="s">
        <v>229</v>
      </c>
      <c r="B4" s="133">
        <v>1504903.9</v>
      </c>
      <c r="C4" s="133">
        <v>1339989.2</v>
      </c>
      <c r="D4" s="134">
        <v>11.540642891650137</v>
      </c>
    </row>
    <row r="5" spans="1:4" ht="25.5" customHeight="1">
      <c r="A5" s="135" t="s">
        <v>230</v>
      </c>
      <c r="B5" s="136">
        <v>257973.3</v>
      </c>
      <c r="C5" s="136">
        <f>C6+C7+C8+C9</f>
        <v>213335.5</v>
      </c>
      <c r="D5" s="137">
        <v>14.229915483253635</v>
      </c>
    </row>
    <row r="6" spans="1:4" ht="25.5" customHeight="1">
      <c r="A6" s="135" t="s">
        <v>231</v>
      </c>
      <c r="B6" s="136">
        <v>16974.599999999999</v>
      </c>
      <c r="C6" s="136">
        <v>14761.4</v>
      </c>
      <c r="D6" s="137">
        <v>11.52165772063411</v>
      </c>
    </row>
    <row r="7" spans="1:4" ht="25.5" customHeight="1">
      <c r="A7" s="135" t="s">
        <v>232</v>
      </c>
      <c r="B7" s="136">
        <v>231061.9</v>
      </c>
      <c r="C7" s="136">
        <v>190040.1</v>
      </c>
      <c r="D7" s="137">
        <v>14.486092675199799</v>
      </c>
    </row>
    <row r="8" spans="1:4" ht="25.5" customHeight="1">
      <c r="A8" s="135" t="s">
        <v>233</v>
      </c>
      <c r="B8" s="136">
        <v>7185.1</v>
      </c>
      <c r="C8" s="136">
        <v>6522</v>
      </c>
      <c r="D8" s="137">
        <v>7.7484853937976226</v>
      </c>
    </row>
    <row r="9" spans="1:4" ht="25.5" customHeight="1">
      <c r="A9" s="135" t="s">
        <v>234</v>
      </c>
      <c r="B9" s="136">
        <v>2751.7</v>
      </c>
      <c r="C9" s="136">
        <v>2012</v>
      </c>
      <c r="D9" s="137">
        <v>29.656504735428541</v>
      </c>
    </row>
    <row r="10" spans="1:4" ht="25.5" customHeight="1">
      <c r="A10" s="135" t="s">
        <v>235</v>
      </c>
      <c r="B10" s="136">
        <v>1246930.6000000001</v>
      </c>
      <c r="C10" s="136">
        <v>1126653.7</v>
      </c>
      <c r="D10" s="137">
        <v>11.000000089018599</v>
      </c>
    </row>
    <row r="11" spans="1:4" ht="21.75" customHeight="1">
      <c r="A11" s="138" t="s">
        <v>236</v>
      </c>
      <c r="B11" s="139">
        <v>1050472.3999999999</v>
      </c>
      <c r="C11" s="139">
        <v>981575.6</v>
      </c>
      <c r="D11" s="140">
        <v>10.887928996081598</v>
      </c>
    </row>
    <row r="12" spans="1:4" ht="21.75" customHeight="1">
      <c r="A12" s="123"/>
      <c r="B12" s="124"/>
      <c r="C12" s="124"/>
      <c r="D12" s="124"/>
    </row>
    <row r="13" spans="1:4" ht="23.25">
      <c r="A13" s="327" t="s">
        <v>378</v>
      </c>
      <c r="B13" s="328"/>
      <c r="C13" s="328"/>
      <c r="D13" s="328"/>
    </row>
    <row r="14" spans="1:4" ht="16.5" thickBot="1">
      <c r="A14" s="1"/>
      <c r="B14" s="1"/>
      <c r="C14" s="10" t="s">
        <v>13</v>
      </c>
      <c r="D14" s="3" t="s">
        <v>6</v>
      </c>
    </row>
    <row r="15" spans="1:4" ht="45.75" customHeight="1">
      <c r="A15" s="145"/>
      <c r="B15" s="7" t="s">
        <v>389</v>
      </c>
      <c r="C15" s="7" t="s">
        <v>244</v>
      </c>
      <c r="D15" s="8" t="s">
        <v>390</v>
      </c>
    </row>
    <row r="16" spans="1:4" ht="21.75" customHeight="1">
      <c r="A16" s="23" t="s">
        <v>245</v>
      </c>
      <c r="B16" s="169">
        <v>1504903.9</v>
      </c>
      <c r="C16" s="169">
        <f>C4</f>
        <v>1339989.2</v>
      </c>
      <c r="D16" s="152">
        <v>11.5</v>
      </c>
    </row>
    <row r="17" spans="1:4" ht="21.75" customHeight="1">
      <c r="A17" s="5" t="s">
        <v>7</v>
      </c>
      <c r="B17" s="128">
        <v>327341.09999999998</v>
      </c>
      <c r="C17" s="128">
        <v>294626.90000000002</v>
      </c>
      <c r="D17" s="152">
        <v>9.1</v>
      </c>
    </row>
    <row r="18" spans="1:4" ht="21.75" customHeight="1">
      <c r="A18" s="5" t="s">
        <v>8</v>
      </c>
      <c r="B18" s="128">
        <v>316207.7</v>
      </c>
      <c r="C18" s="128">
        <v>285847.90000000002</v>
      </c>
      <c r="D18" s="152">
        <v>9.8000000000000007</v>
      </c>
    </row>
    <row r="19" spans="1:4" ht="21.75" customHeight="1">
      <c r="A19" s="5" t="s">
        <v>9</v>
      </c>
      <c r="B19" s="128">
        <v>44781</v>
      </c>
      <c r="C19" s="128">
        <v>40408.300000000003</v>
      </c>
      <c r="D19" s="152">
        <v>10.8</v>
      </c>
    </row>
    <row r="20" spans="1:4" ht="21.75" customHeight="1">
      <c r="A20" s="5" t="s">
        <v>10</v>
      </c>
      <c r="B20" s="128">
        <v>64966.9</v>
      </c>
      <c r="C20" s="128">
        <v>58600.2</v>
      </c>
      <c r="D20" s="152">
        <v>10.9</v>
      </c>
    </row>
    <row r="21" spans="1:4" ht="21.75" customHeight="1">
      <c r="A21" s="5" t="s">
        <v>246</v>
      </c>
      <c r="B21" s="128">
        <v>128419.3</v>
      </c>
      <c r="C21" s="128">
        <v>116144.4</v>
      </c>
      <c r="D21" s="152">
        <v>10.1</v>
      </c>
    </row>
    <row r="22" spans="1:4" ht="21.75" customHeight="1">
      <c r="A22" s="5" t="s">
        <v>247</v>
      </c>
      <c r="B22" s="128">
        <v>107618.3</v>
      </c>
      <c r="C22" s="128">
        <v>95354.3</v>
      </c>
      <c r="D22" s="152">
        <v>12.9</v>
      </c>
    </row>
    <row r="23" spans="1:4" ht="21.75" customHeight="1">
      <c r="A23" s="5" t="s">
        <v>248</v>
      </c>
      <c r="B23" s="128">
        <v>174693.4</v>
      </c>
      <c r="C23" s="128">
        <v>155156</v>
      </c>
      <c r="D23" s="152">
        <v>16.399999999999999</v>
      </c>
    </row>
    <row r="24" spans="1:4" ht="21.75" customHeight="1">
      <c r="A24" s="5" t="s">
        <v>249</v>
      </c>
      <c r="B24" s="128">
        <v>118817.60000000001</v>
      </c>
      <c r="C24" s="128">
        <v>107852.6</v>
      </c>
      <c r="D24" s="152">
        <v>10.3</v>
      </c>
    </row>
    <row r="25" spans="1:4" ht="21.75" customHeight="1">
      <c r="A25" s="5" t="s">
        <v>250</v>
      </c>
      <c r="B25" s="128">
        <v>210825.5</v>
      </c>
      <c r="C25" s="128">
        <v>186818.5</v>
      </c>
      <c r="D25" s="152">
        <v>12.7</v>
      </c>
    </row>
    <row r="26" spans="1:4" ht="21.75" customHeight="1" thickBot="1">
      <c r="A26" s="316" t="s">
        <v>430</v>
      </c>
      <c r="B26" s="317">
        <v>44345.4</v>
      </c>
      <c r="C26" s="317">
        <v>36212.400000000001</v>
      </c>
      <c r="D26" s="318">
        <v>0.3</v>
      </c>
    </row>
    <row r="27" spans="1:4" ht="21.75" customHeight="1"/>
  </sheetData>
  <mergeCells count="2">
    <mergeCell ref="A1:D1"/>
    <mergeCell ref="A13:D1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7"/>
  <dimension ref="A1:O82"/>
  <sheetViews>
    <sheetView showZeros="0" topLeftCell="A43" workbookViewId="0">
      <selection activeCell="K10" sqref="K10"/>
    </sheetView>
  </sheetViews>
  <sheetFormatPr defaultColWidth="9.125" defaultRowHeight="12"/>
  <cols>
    <col min="1" max="1" width="28.625" style="12" customWidth="1"/>
    <col min="2" max="2" width="8" style="12" customWidth="1"/>
    <col min="3" max="3" width="8.625" style="12" customWidth="1"/>
    <col min="4" max="4" width="8.375" style="12" customWidth="1"/>
    <col min="5" max="5" width="9.125" style="12" customWidth="1"/>
    <col min="6" max="6" width="9.375" style="12" customWidth="1"/>
    <col min="7" max="7" width="8" style="12" customWidth="1"/>
    <col min="8" max="8" width="8.25" style="12" customWidth="1"/>
    <col min="9" max="10" width="7.125" style="12" customWidth="1"/>
    <col min="11" max="11" width="7.875" style="12" customWidth="1"/>
    <col min="12" max="12" width="8.125" style="12" customWidth="1"/>
    <col min="13" max="192" width="9.125" style="12" customWidth="1"/>
    <col min="193" max="16384" width="9.125" style="12"/>
  </cols>
  <sheetData>
    <row r="1" spans="1:15" ht="39.75" customHeight="1">
      <c r="A1" s="331" t="s">
        <v>393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</row>
    <row r="2" spans="1:15" ht="13.5" customHeight="1">
      <c r="A2" s="4"/>
      <c r="B2" s="4"/>
      <c r="C2" s="223"/>
      <c r="D2" s="4"/>
      <c r="E2" s="332"/>
      <c r="F2" s="332"/>
      <c r="L2" s="259" t="s">
        <v>431</v>
      </c>
    </row>
    <row r="3" spans="1:15" ht="12" customHeight="1">
      <c r="A3" s="335" t="s">
        <v>39</v>
      </c>
      <c r="B3" s="338" t="s">
        <v>415</v>
      </c>
      <c r="C3" s="333" t="s">
        <v>184</v>
      </c>
      <c r="D3" s="85" t="s">
        <v>160</v>
      </c>
      <c r="E3" s="329" t="s">
        <v>419</v>
      </c>
      <c r="F3" s="342" t="s">
        <v>160</v>
      </c>
      <c r="G3" s="343"/>
      <c r="H3" s="343"/>
      <c r="I3" s="343"/>
      <c r="J3" s="343"/>
      <c r="K3" s="343"/>
      <c r="L3" s="333" t="s">
        <v>161</v>
      </c>
    </row>
    <row r="4" spans="1:15" ht="22.5" customHeight="1">
      <c r="A4" s="336"/>
      <c r="B4" s="339"/>
      <c r="C4" s="334"/>
      <c r="D4" s="338" t="s">
        <v>416</v>
      </c>
      <c r="E4" s="334"/>
      <c r="F4" s="338" t="s">
        <v>418</v>
      </c>
      <c r="G4" s="338" t="s">
        <v>420</v>
      </c>
      <c r="H4" s="329" t="s">
        <v>185</v>
      </c>
      <c r="I4" s="233"/>
      <c r="J4" s="329" t="s">
        <v>162</v>
      </c>
      <c r="K4" s="236"/>
      <c r="L4" s="334"/>
    </row>
    <row r="5" spans="1:15" ht="37.5" customHeight="1">
      <c r="A5" s="337"/>
      <c r="B5" s="330"/>
      <c r="C5" s="340"/>
      <c r="D5" s="341"/>
      <c r="E5" s="340"/>
      <c r="F5" s="341"/>
      <c r="G5" s="341"/>
      <c r="H5" s="330"/>
      <c r="I5" s="234" t="s">
        <v>475</v>
      </c>
      <c r="J5" s="330"/>
      <c r="K5" s="235" t="s">
        <v>417</v>
      </c>
      <c r="L5" s="224"/>
      <c r="O5" s="237"/>
    </row>
    <row r="6" spans="1:15" ht="12.95" customHeight="1">
      <c r="A6" s="225" t="s">
        <v>181</v>
      </c>
      <c r="B6" s="240">
        <v>587</v>
      </c>
      <c r="C6" s="146">
        <v>10473884.800000001</v>
      </c>
      <c r="D6" s="146">
        <v>122839.8</v>
      </c>
      <c r="E6" s="146">
        <v>12162955.4</v>
      </c>
      <c r="F6" s="146">
        <v>47760.800000000003</v>
      </c>
      <c r="G6" s="146">
        <v>1333213.2</v>
      </c>
      <c r="H6" s="146">
        <v>9848135.1999999993</v>
      </c>
      <c r="I6" s="146">
        <v>202181.6</v>
      </c>
      <c r="J6" s="146">
        <v>2314820.2000000002</v>
      </c>
      <c r="K6" s="146">
        <v>3526.1</v>
      </c>
      <c r="L6" s="147">
        <v>561310.9</v>
      </c>
    </row>
    <row r="7" spans="1:15" ht="12.95" customHeight="1">
      <c r="A7" s="226" t="s">
        <v>405</v>
      </c>
      <c r="B7" s="240">
        <v>318</v>
      </c>
      <c r="C7" s="146">
        <v>9300906.1999999993</v>
      </c>
      <c r="D7" s="146">
        <v>121536.9</v>
      </c>
      <c r="E7" s="146">
        <v>10247856.6</v>
      </c>
      <c r="F7" s="146">
        <v>45810.3</v>
      </c>
      <c r="G7" s="146">
        <v>1162388.5</v>
      </c>
      <c r="H7" s="146">
        <v>9538574.1999999993</v>
      </c>
      <c r="I7" s="146">
        <v>202059.1</v>
      </c>
      <c r="J7" s="146">
        <v>709282.4</v>
      </c>
      <c r="K7" s="146">
        <v>3010.9</v>
      </c>
      <c r="L7" s="147">
        <v>379844.1</v>
      </c>
    </row>
    <row r="8" spans="1:15" ht="12.95" customHeight="1">
      <c r="A8" s="227" t="s">
        <v>238</v>
      </c>
      <c r="B8" s="240" t="s">
        <v>421</v>
      </c>
      <c r="C8" s="146" t="s">
        <v>422</v>
      </c>
      <c r="D8" s="146" t="s">
        <v>422</v>
      </c>
      <c r="E8" s="146" t="s">
        <v>422</v>
      </c>
      <c r="F8" s="146" t="s">
        <v>422</v>
      </c>
      <c r="G8" s="146" t="s">
        <v>422</v>
      </c>
      <c r="H8" s="146" t="s">
        <v>422</v>
      </c>
      <c r="I8" s="146" t="s">
        <v>422</v>
      </c>
      <c r="J8" s="146" t="s">
        <v>422</v>
      </c>
      <c r="K8" s="146" t="s">
        <v>422</v>
      </c>
      <c r="L8" s="147" t="s">
        <v>422</v>
      </c>
    </row>
    <row r="9" spans="1:15">
      <c r="A9" s="228" t="s">
        <v>251</v>
      </c>
      <c r="B9" s="240">
        <v>27</v>
      </c>
      <c r="C9" s="146">
        <v>733880.4</v>
      </c>
      <c r="D9" s="146">
        <v>42838.6</v>
      </c>
      <c r="E9" s="146">
        <v>810017</v>
      </c>
      <c r="F9" s="146">
        <v>0</v>
      </c>
      <c r="G9" s="146">
        <v>3313.6</v>
      </c>
      <c r="H9" s="146">
        <v>762115.3</v>
      </c>
      <c r="I9" s="146">
        <v>16712.7</v>
      </c>
      <c r="J9" s="146">
        <v>47901.7</v>
      </c>
      <c r="K9" s="146">
        <v>0</v>
      </c>
      <c r="L9" s="147">
        <v>31157</v>
      </c>
    </row>
    <row r="10" spans="1:15">
      <c r="A10" s="229" t="s">
        <v>252</v>
      </c>
      <c r="B10" s="240">
        <v>4</v>
      </c>
      <c r="C10" s="146">
        <v>24151.5</v>
      </c>
      <c r="D10" s="146">
        <v>4950.8</v>
      </c>
      <c r="E10" s="146">
        <v>31062.7</v>
      </c>
      <c r="F10" s="146">
        <v>0</v>
      </c>
      <c r="G10" s="146">
        <v>0</v>
      </c>
      <c r="H10" s="146">
        <v>28350.6</v>
      </c>
      <c r="I10" s="146">
        <v>514.5</v>
      </c>
      <c r="J10" s="146">
        <v>2712.1</v>
      </c>
      <c r="K10" s="146">
        <v>0</v>
      </c>
      <c r="L10" s="147">
        <v>8201.4</v>
      </c>
    </row>
    <row r="11" spans="1:15">
      <c r="A11" s="229" t="s">
        <v>253</v>
      </c>
      <c r="B11" s="240">
        <v>3</v>
      </c>
      <c r="C11" s="146">
        <v>39691.300000000003</v>
      </c>
      <c r="D11" s="146">
        <v>0</v>
      </c>
      <c r="E11" s="146">
        <v>57647.7</v>
      </c>
      <c r="F11" s="146">
        <v>0</v>
      </c>
      <c r="G11" s="146">
        <v>0</v>
      </c>
      <c r="H11" s="146">
        <v>57647.7</v>
      </c>
      <c r="I11" s="146">
        <v>0</v>
      </c>
      <c r="J11" s="146">
        <v>0</v>
      </c>
      <c r="K11" s="146">
        <v>0</v>
      </c>
      <c r="L11" s="147">
        <v>1085.8</v>
      </c>
    </row>
    <row r="12" spans="1:15">
      <c r="A12" s="229" t="s">
        <v>254</v>
      </c>
      <c r="B12" s="240">
        <v>10</v>
      </c>
      <c r="C12" s="146">
        <v>99253.2</v>
      </c>
      <c r="D12" s="146">
        <v>37728.400000000001</v>
      </c>
      <c r="E12" s="146">
        <v>115803.4</v>
      </c>
      <c r="F12" s="146">
        <v>0</v>
      </c>
      <c r="G12" s="146">
        <v>3313.6</v>
      </c>
      <c r="H12" s="146">
        <v>115803.4</v>
      </c>
      <c r="I12" s="146">
        <v>0</v>
      </c>
      <c r="J12" s="146">
        <v>0</v>
      </c>
      <c r="K12" s="146">
        <v>0</v>
      </c>
      <c r="L12" s="147">
        <v>787.8</v>
      </c>
    </row>
    <row r="13" spans="1:15">
      <c r="A13" s="229" t="s">
        <v>406</v>
      </c>
      <c r="B13" s="240">
        <v>1</v>
      </c>
      <c r="C13" s="146">
        <v>3940.6</v>
      </c>
      <c r="D13" s="146">
        <v>159.4</v>
      </c>
      <c r="E13" s="146">
        <v>3956.6</v>
      </c>
      <c r="F13" s="146">
        <v>0</v>
      </c>
      <c r="G13" s="146">
        <v>0</v>
      </c>
      <c r="H13" s="146">
        <v>3956.6</v>
      </c>
      <c r="I13" s="146">
        <v>182.7</v>
      </c>
      <c r="J13" s="146">
        <v>0</v>
      </c>
      <c r="K13" s="146">
        <v>0</v>
      </c>
      <c r="L13" s="147">
        <v>285.89999999999998</v>
      </c>
    </row>
    <row r="14" spans="1:15">
      <c r="A14" s="229" t="s">
        <v>255</v>
      </c>
      <c r="B14" s="240">
        <v>3</v>
      </c>
      <c r="C14" s="146">
        <v>71821.399999999994</v>
      </c>
      <c r="D14" s="146">
        <v>0</v>
      </c>
      <c r="E14" s="146">
        <v>74549.899999999994</v>
      </c>
      <c r="F14" s="146">
        <v>0</v>
      </c>
      <c r="G14" s="146">
        <v>0</v>
      </c>
      <c r="H14" s="146">
        <v>74549.899999999994</v>
      </c>
      <c r="I14" s="146">
        <v>1347.3</v>
      </c>
      <c r="J14" s="146">
        <v>0</v>
      </c>
      <c r="K14" s="146">
        <v>0</v>
      </c>
      <c r="L14" s="147">
        <v>1934.5</v>
      </c>
    </row>
    <row r="15" spans="1:15">
      <c r="A15" s="229" t="s">
        <v>256</v>
      </c>
      <c r="B15" s="240">
        <v>2</v>
      </c>
      <c r="C15" s="146">
        <v>27993.7</v>
      </c>
      <c r="D15" s="146">
        <v>0</v>
      </c>
      <c r="E15" s="146">
        <v>46044.1</v>
      </c>
      <c r="F15" s="146">
        <v>0</v>
      </c>
      <c r="G15" s="146">
        <v>0</v>
      </c>
      <c r="H15" s="146">
        <v>42564.1</v>
      </c>
      <c r="I15" s="146">
        <v>0</v>
      </c>
      <c r="J15" s="146">
        <v>3480</v>
      </c>
      <c r="K15" s="146">
        <v>0</v>
      </c>
      <c r="L15" s="147">
        <v>13835.6</v>
      </c>
    </row>
    <row r="16" spans="1:15">
      <c r="A16" s="229" t="s">
        <v>257</v>
      </c>
      <c r="B16" s="240">
        <v>4</v>
      </c>
      <c r="C16" s="146">
        <v>467028.7</v>
      </c>
      <c r="D16" s="146">
        <v>0</v>
      </c>
      <c r="E16" s="146">
        <v>480952.6</v>
      </c>
      <c r="F16" s="146">
        <v>0</v>
      </c>
      <c r="G16" s="146">
        <v>0</v>
      </c>
      <c r="H16" s="146">
        <v>439243</v>
      </c>
      <c r="I16" s="146">
        <v>14668.2</v>
      </c>
      <c r="J16" s="146">
        <v>41709.599999999999</v>
      </c>
      <c r="K16" s="146">
        <v>0</v>
      </c>
      <c r="L16" s="147">
        <v>5026</v>
      </c>
    </row>
    <row r="17" spans="1:12">
      <c r="A17" s="228" t="s">
        <v>258</v>
      </c>
      <c r="B17" s="240">
        <v>65</v>
      </c>
      <c r="C17" s="146">
        <v>1510354.3</v>
      </c>
      <c r="D17" s="146">
        <v>0</v>
      </c>
      <c r="E17" s="146">
        <v>1781792.7</v>
      </c>
      <c r="F17" s="146">
        <v>0</v>
      </c>
      <c r="G17" s="146">
        <v>280712.09999999998</v>
      </c>
      <c r="H17" s="146">
        <v>1725116.8</v>
      </c>
      <c r="I17" s="146">
        <v>41536.5</v>
      </c>
      <c r="J17" s="146">
        <v>56675.9</v>
      </c>
      <c r="K17" s="146">
        <v>0</v>
      </c>
      <c r="L17" s="147">
        <v>35496.6</v>
      </c>
    </row>
    <row r="18" spans="1:12">
      <c r="A18" s="230" t="s">
        <v>259</v>
      </c>
      <c r="B18" s="240">
        <v>2</v>
      </c>
      <c r="C18" s="146">
        <v>13991.3</v>
      </c>
      <c r="D18" s="146">
        <v>0</v>
      </c>
      <c r="E18" s="146">
        <v>15002</v>
      </c>
      <c r="F18" s="146">
        <v>0</v>
      </c>
      <c r="G18" s="146">
        <v>0</v>
      </c>
      <c r="H18" s="146">
        <v>15002</v>
      </c>
      <c r="I18" s="146">
        <v>0</v>
      </c>
      <c r="J18" s="146">
        <v>0</v>
      </c>
      <c r="K18" s="146">
        <v>0</v>
      </c>
      <c r="L18" s="147">
        <v>5695.7</v>
      </c>
    </row>
    <row r="19" spans="1:12">
      <c r="A19" s="230" t="s">
        <v>260</v>
      </c>
      <c r="B19" s="240">
        <v>25</v>
      </c>
      <c r="C19" s="146">
        <v>882195.7</v>
      </c>
      <c r="D19" s="146">
        <v>0</v>
      </c>
      <c r="E19" s="146">
        <v>971078.6</v>
      </c>
      <c r="F19" s="146">
        <v>0</v>
      </c>
      <c r="G19" s="146">
        <v>278212.09999999998</v>
      </c>
      <c r="H19" s="146">
        <v>964073.7</v>
      </c>
      <c r="I19" s="146">
        <v>41536.5</v>
      </c>
      <c r="J19" s="146">
        <v>7004.9</v>
      </c>
      <c r="K19" s="146">
        <v>0</v>
      </c>
      <c r="L19" s="147">
        <v>15711.8</v>
      </c>
    </row>
    <row r="20" spans="1:12">
      <c r="A20" s="230" t="s">
        <v>261</v>
      </c>
      <c r="B20" s="240">
        <v>4</v>
      </c>
      <c r="C20" s="146">
        <v>13898.6</v>
      </c>
      <c r="D20" s="146">
        <v>0</v>
      </c>
      <c r="E20" s="146">
        <v>30756.9</v>
      </c>
      <c r="F20" s="146">
        <v>0</v>
      </c>
      <c r="G20" s="146">
        <v>2500</v>
      </c>
      <c r="H20" s="146">
        <v>27541.7</v>
      </c>
      <c r="I20" s="146">
        <v>0</v>
      </c>
      <c r="J20" s="146">
        <v>3215.2</v>
      </c>
      <c r="K20" s="146">
        <v>0</v>
      </c>
      <c r="L20" s="147">
        <v>12.2</v>
      </c>
    </row>
    <row r="21" spans="1:12">
      <c r="A21" s="230" t="s">
        <v>262</v>
      </c>
      <c r="B21" s="240">
        <v>22</v>
      </c>
      <c r="C21" s="146">
        <v>192832.3</v>
      </c>
      <c r="D21" s="146">
        <v>0</v>
      </c>
      <c r="E21" s="146">
        <v>214629.7</v>
      </c>
      <c r="F21" s="146">
        <v>0</v>
      </c>
      <c r="G21" s="146">
        <v>0</v>
      </c>
      <c r="H21" s="146">
        <v>177286.8</v>
      </c>
      <c r="I21" s="146">
        <v>0</v>
      </c>
      <c r="J21" s="146">
        <v>37342.9</v>
      </c>
      <c r="K21" s="146">
        <v>0</v>
      </c>
      <c r="L21" s="147">
        <v>1626.9</v>
      </c>
    </row>
    <row r="22" spans="1:12">
      <c r="A22" s="230" t="s">
        <v>263</v>
      </c>
      <c r="B22" s="240">
        <v>1</v>
      </c>
      <c r="C22" s="146">
        <v>3552.3</v>
      </c>
      <c r="D22" s="146">
        <v>0</v>
      </c>
      <c r="E22" s="146">
        <v>8355</v>
      </c>
      <c r="F22" s="146">
        <v>0</v>
      </c>
      <c r="G22" s="146">
        <v>0</v>
      </c>
      <c r="H22" s="146">
        <v>8355</v>
      </c>
      <c r="I22" s="146">
        <v>0</v>
      </c>
      <c r="J22" s="146">
        <v>0</v>
      </c>
      <c r="K22" s="146">
        <v>0</v>
      </c>
      <c r="L22" s="147">
        <v>1090</v>
      </c>
    </row>
    <row r="23" spans="1:12">
      <c r="A23" s="230" t="s">
        <v>264</v>
      </c>
      <c r="B23" s="240">
        <v>2</v>
      </c>
      <c r="C23" s="146">
        <v>2712.9</v>
      </c>
      <c r="D23" s="146">
        <v>0</v>
      </c>
      <c r="E23" s="146">
        <v>3125.9</v>
      </c>
      <c r="F23" s="146">
        <v>0</v>
      </c>
      <c r="G23" s="146">
        <v>0</v>
      </c>
      <c r="H23" s="146">
        <v>3035.3</v>
      </c>
      <c r="I23" s="146">
        <v>0</v>
      </c>
      <c r="J23" s="146">
        <v>90.6</v>
      </c>
      <c r="K23" s="146">
        <v>0</v>
      </c>
      <c r="L23" s="147">
        <v>883.6</v>
      </c>
    </row>
    <row r="24" spans="1:12">
      <c r="A24" s="230" t="s">
        <v>265</v>
      </c>
      <c r="B24" s="240">
        <v>1</v>
      </c>
      <c r="C24" s="146">
        <v>369702.40000000002</v>
      </c>
      <c r="D24" s="146">
        <v>0</v>
      </c>
      <c r="E24" s="146">
        <v>500539.9</v>
      </c>
      <c r="F24" s="146">
        <v>0</v>
      </c>
      <c r="G24" s="146">
        <v>0</v>
      </c>
      <c r="H24" s="146">
        <v>500539.9</v>
      </c>
      <c r="I24" s="146">
        <v>0</v>
      </c>
      <c r="J24" s="146">
        <v>0</v>
      </c>
      <c r="K24" s="146">
        <v>0</v>
      </c>
      <c r="L24" s="147">
        <v>6718.8</v>
      </c>
    </row>
    <row r="25" spans="1:12">
      <c r="A25" s="230" t="s">
        <v>266</v>
      </c>
      <c r="B25" s="240">
        <v>8</v>
      </c>
      <c r="C25" s="146">
        <v>31468.799999999999</v>
      </c>
      <c r="D25" s="146">
        <v>0</v>
      </c>
      <c r="E25" s="146">
        <v>38304.699999999997</v>
      </c>
      <c r="F25" s="146">
        <v>0</v>
      </c>
      <c r="G25" s="146">
        <v>0</v>
      </c>
      <c r="H25" s="146">
        <v>29282.400000000001</v>
      </c>
      <c r="I25" s="146">
        <v>0</v>
      </c>
      <c r="J25" s="146">
        <v>9022.2999999999993</v>
      </c>
      <c r="K25" s="146">
        <v>0</v>
      </c>
      <c r="L25" s="147">
        <v>3757.6</v>
      </c>
    </row>
    <row r="26" spans="1:12">
      <c r="A26" s="228" t="s">
        <v>267</v>
      </c>
      <c r="B26" s="240">
        <v>15</v>
      </c>
      <c r="C26" s="146">
        <v>224786.7</v>
      </c>
      <c r="D26" s="146">
        <v>7158.5</v>
      </c>
      <c r="E26" s="146">
        <v>242103.8</v>
      </c>
      <c r="F26" s="146">
        <v>0</v>
      </c>
      <c r="G26" s="146">
        <v>9226.6</v>
      </c>
      <c r="H26" s="146">
        <v>198909.1</v>
      </c>
      <c r="I26" s="146">
        <v>98607</v>
      </c>
      <c r="J26" s="146">
        <v>43194.7</v>
      </c>
      <c r="K26" s="146">
        <v>0</v>
      </c>
      <c r="L26" s="147">
        <v>67304.3</v>
      </c>
    </row>
    <row r="27" spans="1:12">
      <c r="A27" s="228" t="s">
        <v>407</v>
      </c>
      <c r="B27" s="240">
        <v>1</v>
      </c>
      <c r="C27" s="146">
        <v>134759.79999999999</v>
      </c>
      <c r="D27" s="146">
        <v>0</v>
      </c>
      <c r="E27" s="146">
        <v>78915.199999999997</v>
      </c>
      <c r="F27" s="146">
        <v>0</v>
      </c>
      <c r="G27" s="146">
        <v>0</v>
      </c>
      <c r="H27" s="146">
        <v>37522.6</v>
      </c>
      <c r="I27" s="146">
        <v>0</v>
      </c>
      <c r="J27" s="146">
        <v>41392.6</v>
      </c>
      <c r="K27" s="146">
        <v>0</v>
      </c>
      <c r="L27" s="147">
        <v>55844.6</v>
      </c>
    </row>
    <row r="28" spans="1:12">
      <c r="A28" s="230" t="s">
        <v>268</v>
      </c>
      <c r="B28" s="240">
        <v>2</v>
      </c>
      <c r="C28" s="146">
        <v>23080</v>
      </c>
      <c r="D28" s="146">
        <v>0</v>
      </c>
      <c r="E28" s="146">
        <v>23586.3</v>
      </c>
      <c r="F28" s="146">
        <v>0</v>
      </c>
      <c r="G28" s="146">
        <v>0</v>
      </c>
      <c r="H28" s="146">
        <v>23586.3</v>
      </c>
      <c r="I28" s="146">
        <v>23586.3</v>
      </c>
      <c r="J28" s="146">
        <v>0</v>
      </c>
      <c r="K28" s="146">
        <v>0</v>
      </c>
      <c r="L28" s="147">
        <v>1.3</v>
      </c>
    </row>
    <row r="29" spans="1:12">
      <c r="A29" s="230" t="s">
        <v>269</v>
      </c>
      <c r="B29" s="240">
        <v>2</v>
      </c>
      <c r="C29" s="146">
        <v>9071.7000000000007</v>
      </c>
      <c r="D29" s="146">
        <v>0</v>
      </c>
      <c r="E29" s="146">
        <v>9440.5</v>
      </c>
      <c r="F29" s="146">
        <v>0</v>
      </c>
      <c r="G29" s="146">
        <v>0</v>
      </c>
      <c r="H29" s="146">
        <v>9440.5</v>
      </c>
      <c r="I29" s="146">
        <v>3103</v>
      </c>
      <c r="J29" s="146">
        <v>0</v>
      </c>
      <c r="K29" s="146">
        <v>0</v>
      </c>
      <c r="L29" s="147">
        <v>833.8</v>
      </c>
    </row>
    <row r="30" spans="1:12">
      <c r="A30" s="230" t="s">
        <v>270</v>
      </c>
      <c r="B30" s="240">
        <v>7</v>
      </c>
      <c r="C30" s="146">
        <v>44100.5</v>
      </c>
      <c r="D30" s="146">
        <v>7158.5</v>
      </c>
      <c r="E30" s="146">
        <v>98708.2</v>
      </c>
      <c r="F30" s="146">
        <v>0</v>
      </c>
      <c r="G30" s="146">
        <v>0</v>
      </c>
      <c r="H30" s="146">
        <v>97704.8</v>
      </c>
      <c r="I30" s="146">
        <v>54743</v>
      </c>
      <c r="J30" s="146">
        <v>1003.4</v>
      </c>
      <c r="K30" s="146">
        <v>0</v>
      </c>
      <c r="L30" s="147">
        <v>9949.2999999999993</v>
      </c>
    </row>
    <row r="31" spans="1:12">
      <c r="A31" s="230" t="s">
        <v>271</v>
      </c>
      <c r="B31" s="240">
        <v>3</v>
      </c>
      <c r="C31" s="146">
        <v>13774.7</v>
      </c>
      <c r="D31" s="146">
        <v>0</v>
      </c>
      <c r="E31" s="146">
        <v>31453.599999999999</v>
      </c>
      <c r="F31" s="146">
        <v>0</v>
      </c>
      <c r="G31" s="146">
        <v>9226.6</v>
      </c>
      <c r="H31" s="146">
        <v>30654.9</v>
      </c>
      <c r="I31" s="146">
        <v>17174.7</v>
      </c>
      <c r="J31" s="146">
        <v>798.7</v>
      </c>
      <c r="K31" s="146">
        <v>0</v>
      </c>
      <c r="L31" s="147">
        <v>675.3</v>
      </c>
    </row>
    <row r="32" spans="1:12">
      <c r="A32" s="228" t="s">
        <v>272</v>
      </c>
      <c r="B32" s="240">
        <v>2</v>
      </c>
      <c r="C32" s="146">
        <v>9282.6</v>
      </c>
      <c r="D32" s="146">
        <v>0</v>
      </c>
      <c r="E32" s="146">
        <v>10310.4</v>
      </c>
      <c r="F32" s="146">
        <v>0</v>
      </c>
      <c r="G32" s="146">
        <v>0</v>
      </c>
      <c r="H32" s="146">
        <v>7869.9</v>
      </c>
      <c r="I32" s="146">
        <v>0</v>
      </c>
      <c r="J32" s="146">
        <v>2440.5</v>
      </c>
      <c r="K32" s="146">
        <v>0</v>
      </c>
      <c r="L32" s="147">
        <v>253</v>
      </c>
    </row>
    <row r="33" spans="1:12">
      <c r="A33" s="230" t="s">
        <v>273</v>
      </c>
      <c r="B33" s="240">
        <v>1</v>
      </c>
      <c r="C33" s="146">
        <v>6074.3</v>
      </c>
      <c r="D33" s="146">
        <v>0</v>
      </c>
      <c r="E33" s="146">
        <v>7055.6</v>
      </c>
      <c r="F33" s="146">
        <v>0</v>
      </c>
      <c r="G33" s="146">
        <v>0</v>
      </c>
      <c r="H33" s="146">
        <v>7055.6</v>
      </c>
      <c r="I33" s="146">
        <v>0</v>
      </c>
      <c r="J33" s="146">
        <v>0</v>
      </c>
      <c r="K33" s="146">
        <v>0</v>
      </c>
      <c r="L33" s="147">
        <v>133</v>
      </c>
    </row>
    <row r="34" spans="1:12">
      <c r="A34" s="230" t="s">
        <v>274</v>
      </c>
      <c r="B34" s="240">
        <v>1</v>
      </c>
      <c r="C34" s="146">
        <v>3208.3</v>
      </c>
      <c r="D34" s="146">
        <v>0</v>
      </c>
      <c r="E34" s="146">
        <v>3254.8</v>
      </c>
      <c r="F34" s="146">
        <v>0</v>
      </c>
      <c r="G34" s="146">
        <v>0</v>
      </c>
      <c r="H34" s="146">
        <v>814.3</v>
      </c>
      <c r="I34" s="146">
        <v>0</v>
      </c>
      <c r="J34" s="146">
        <v>2440.5</v>
      </c>
      <c r="K34" s="146">
        <v>0</v>
      </c>
      <c r="L34" s="147">
        <v>120</v>
      </c>
    </row>
    <row r="35" spans="1:12">
      <c r="A35" s="228" t="s">
        <v>275</v>
      </c>
      <c r="B35" s="240">
        <v>51</v>
      </c>
      <c r="C35" s="146">
        <v>467593.9</v>
      </c>
      <c r="D35" s="146">
        <v>1371.2</v>
      </c>
      <c r="E35" s="146">
        <v>499710.7</v>
      </c>
      <c r="F35" s="146">
        <v>11969.9</v>
      </c>
      <c r="G35" s="146">
        <v>86958.5</v>
      </c>
      <c r="H35" s="146">
        <v>489105.4</v>
      </c>
      <c r="I35" s="146">
        <v>928.2</v>
      </c>
      <c r="J35" s="146">
        <v>10605.3</v>
      </c>
      <c r="K35" s="146">
        <v>0</v>
      </c>
      <c r="L35" s="147">
        <v>33811.599999999999</v>
      </c>
    </row>
    <row r="36" spans="1:12">
      <c r="A36" s="230" t="s">
        <v>276</v>
      </c>
      <c r="B36" s="240">
        <v>23</v>
      </c>
      <c r="C36" s="146">
        <v>297003.59999999998</v>
      </c>
      <c r="D36" s="146">
        <v>618.20000000000005</v>
      </c>
      <c r="E36" s="146">
        <v>314094.09999999998</v>
      </c>
      <c r="F36" s="146">
        <v>11969.9</v>
      </c>
      <c r="G36" s="146">
        <v>70572.7</v>
      </c>
      <c r="H36" s="146">
        <v>312666.8</v>
      </c>
      <c r="I36" s="146">
        <v>928.2</v>
      </c>
      <c r="J36" s="146">
        <v>1427.3</v>
      </c>
      <c r="K36" s="146">
        <v>0</v>
      </c>
      <c r="L36" s="147">
        <v>17808.400000000001</v>
      </c>
    </row>
    <row r="37" spans="1:12">
      <c r="A37" s="230" t="s">
        <v>277</v>
      </c>
      <c r="B37" s="240">
        <v>27</v>
      </c>
      <c r="C37" s="146">
        <v>167705.9</v>
      </c>
      <c r="D37" s="146">
        <v>753</v>
      </c>
      <c r="E37" s="146">
        <v>182657.1</v>
      </c>
      <c r="F37" s="146">
        <v>0</v>
      </c>
      <c r="G37" s="146">
        <v>16385.8</v>
      </c>
      <c r="H37" s="146">
        <v>173479.1</v>
      </c>
      <c r="I37" s="146">
        <v>0</v>
      </c>
      <c r="J37" s="146">
        <v>9178</v>
      </c>
      <c r="K37" s="146">
        <v>0</v>
      </c>
      <c r="L37" s="147">
        <v>15761.3</v>
      </c>
    </row>
    <row r="38" spans="1:12">
      <c r="A38" s="230" t="s">
        <v>278</v>
      </c>
      <c r="B38" s="240">
        <v>1</v>
      </c>
      <c r="C38" s="146">
        <v>2884.4</v>
      </c>
      <c r="D38" s="146">
        <v>0</v>
      </c>
      <c r="E38" s="146">
        <v>2959.5</v>
      </c>
      <c r="F38" s="146">
        <v>0</v>
      </c>
      <c r="G38" s="146">
        <v>0</v>
      </c>
      <c r="H38" s="146">
        <v>2959.5</v>
      </c>
      <c r="I38" s="146">
        <v>0</v>
      </c>
      <c r="J38" s="146">
        <v>0</v>
      </c>
      <c r="K38" s="146">
        <v>0</v>
      </c>
      <c r="L38" s="147">
        <v>241.9</v>
      </c>
    </row>
    <row r="39" spans="1:12">
      <c r="A39" s="228" t="s">
        <v>279</v>
      </c>
      <c r="B39" s="240">
        <v>128</v>
      </c>
      <c r="C39" s="146">
        <v>5806238.7000000002</v>
      </c>
      <c r="D39" s="146">
        <v>70020.399999999994</v>
      </c>
      <c r="E39" s="146">
        <v>6314124.4000000004</v>
      </c>
      <c r="F39" s="146">
        <v>32348.2</v>
      </c>
      <c r="G39" s="146">
        <v>782177.7</v>
      </c>
      <c r="H39" s="146">
        <v>5800196</v>
      </c>
      <c r="I39" s="146">
        <v>28910.2</v>
      </c>
      <c r="J39" s="146">
        <v>513928.4</v>
      </c>
      <c r="K39" s="146">
        <v>0</v>
      </c>
      <c r="L39" s="147">
        <v>196769.2</v>
      </c>
    </row>
    <row r="40" spans="1:12">
      <c r="A40" s="230" t="s">
        <v>280</v>
      </c>
      <c r="B40" s="240">
        <v>9</v>
      </c>
      <c r="C40" s="146">
        <v>389882.8</v>
      </c>
      <c r="D40" s="146">
        <v>58865</v>
      </c>
      <c r="E40" s="146">
        <v>395690.1</v>
      </c>
      <c r="F40" s="146">
        <v>0</v>
      </c>
      <c r="G40" s="146">
        <v>175547.4</v>
      </c>
      <c r="H40" s="146">
        <v>395690.1</v>
      </c>
      <c r="I40" s="146">
        <v>18205.7</v>
      </c>
      <c r="J40" s="146">
        <v>0</v>
      </c>
      <c r="K40" s="146">
        <v>0</v>
      </c>
      <c r="L40" s="147">
        <v>28610.9</v>
      </c>
    </row>
    <row r="41" spans="1:12">
      <c r="A41" s="230" t="s">
        <v>281</v>
      </c>
      <c r="B41" s="240">
        <v>23</v>
      </c>
      <c r="C41" s="146">
        <v>1540633.4</v>
      </c>
      <c r="D41" s="146">
        <v>0</v>
      </c>
      <c r="E41" s="146">
        <v>1961532</v>
      </c>
      <c r="F41" s="146">
        <v>0</v>
      </c>
      <c r="G41" s="146">
        <v>558511.5</v>
      </c>
      <c r="H41" s="146">
        <v>1774062.2</v>
      </c>
      <c r="I41" s="146">
        <v>0</v>
      </c>
      <c r="J41" s="146">
        <v>187469.8</v>
      </c>
      <c r="K41" s="146">
        <v>0</v>
      </c>
      <c r="L41" s="147">
        <v>63619.8</v>
      </c>
    </row>
    <row r="42" spans="1:12">
      <c r="A42" s="230" t="s">
        <v>282</v>
      </c>
      <c r="B42" s="240">
        <v>4</v>
      </c>
      <c r="C42" s="146">
        <v>68569.899999999994</v>
      </c>
      <c r="D42" s="146">
        <v>0</v>
      </c>
      <c r="E42" s="146">
        <v>70246.600000000006</v>
      </c>
      <c r="F42" s="146">
        <v>31621.1</v>
      </c>
      <c r="G42" s="146">
        <v>0</v>
      </c>
      <c r="H42" s="146">
        <v>70246.600000000006</v>
      </c>
      <c r="I42" s="146">
        <v>0</v>
      </c>
      <c r="J42" s="146">
        <v>0</v>
      </c>
      <c r="K42" s="146">
        <v>0</v>
      </c>
      <c r="L42" s="147">
        <v>11160.3</v>
      </c>
    </row>
    <row r="43" spans="1:12">
      <c r="A43" s="230" t="s">
        <v>283</v>
      </c>
      <c r="B43" s="240">
        <v>31</v>
      </c>
      <c r="C43" s="146">
        <v>1107159.3999999999</v>
      </c>
      <c r="D43" s="146">
        <v>11155.4</v>
      </c>
      <c r="E43" s="146">
        <v>1130615</v>
      </c>
      <c r="F43" s="146">
        <v>0</v>
      </c>
      <c r="G43" s="146">
        <v>27287.8</v>
      </c>
      <c r="H43" s="146">
        <v>1114442.6000000001</v>
      </c>
      <c r="I43" s="146">
        <v>911.3</v>
      </c>
      <c r="J43" s="146">
        <v>16172.4</v>
      </c>
      <c r="K43" s="146">
        <v>0</v>
      </c>
      <c r="L43" s="147">
        <v>45485.8</v>
      </c>
    </row>
    <row r="44" spans="1:12">
      <c r="A44" s="230" t="s">
        <v>284</v>
      </c>
      <c r="B44" s="240">
        <v>25</v>
      </c>
      <c r="C44" s="146">
        <v>2074788.5</v>
      </c>
      <c r="D44" s="146">
        <v>0</v>
      </c>
      <c r="E44" s="146">
        <v>2112206</v>
      </c>
      <c r="F44" s="146">
        <v>650</v>
      </c>
      <c r="G44" s="146">
        <v>10547.2</v>
      </c>
      <c r="H44" s="146">
        <v>1903683.3</v>
      </c>
      <c r="I44" s="146">
        <v>3219.7</v>
      </c>
      <c r="J44" s="146">
        <v>208522.7</v>
      </c>
      <c r="K44" s="146">
        <v>0</v>
      </c>
      <c r="L44" s="147">
        <v>16557.400000000001</v>
      </c>
    </row>
    <row r="45" spans="1:12">
      <c r="A45" s="230" t="s">
        <v>285</v>
      </c>
      <c r="B45" s="240">
        <v>20</v>
      </c>
      <c r="C45" s="146">
        <v>474299.1</v>
      </c>
      <c r="D45" s="146">
        <v>0</v>
      </c>
      <c r="E45" s="146">
        <v>492824.4</v>
      </c>
      <c r="F45" s="146">
        <v>77.099999999999994</v>
      </c>
      <c r="G45" s="146">
        <v>2494.6</v>
      </c>
      <c r="H45" s="146">
        <v>391060.9</v>
      </c>
      <c r="I45" s="146">
        <v>0</v>
      </c>
      <c r="J45" s="146">
        <v>101763.5</v>
      </c>
      <c r="K45" s="146">
        <v>0</v>
      </c>
      <c r="L45" s="147">
        <v>21188.5</v>
      </c>
    </row>
    <row r="46" spans="1:12">
      <c r="A46" s="230" t="s">
        <v>286</v>
      </c>
      <c r="B46" s="240">
        <v>16</v>
      </c>
      <c r="C46" s="146">
        <v>150905.60000000001</v>
      </c>
      <c r="D46" s="146">
        <v>0</v>
      </c>
      <c r="E46" s="146">
        <v>151010.29999999999</v>
      </c>
      <c r="F46" s="146">
        <v>0</v>
      </c>
      <c r="G46" s="146">
        <v>7789.2</v>
      </c>
      <c r="H46" s="146">
        <v>151010.29999999999</v>
      </c>
      <c r="I46" s="146">
        <v>6573.5</v>
      </c>
      <c r="J46" s="146">
        <v>0</v>
      </c>
      <c r="K46" s="146">
        <v>0</v>
      </c>
      <c r="L46" s="147">
        <v>10146.5</v>
      </c>
    </row>
    <row r="47" spans="1:12">
      <c r="A47" s="228" t="s">
        <v>287</v>
      </c>
      <c r="B47" s="240">
        <v>16</v>
      </c>
      <c r="C47" s="146">
        <v>424186.7</v>
      </c>
      <c r="D47" s="146">
        <v>148.19999999999999</v>
      </c>
      <c r="E47" s="146">
        <v>437698.2</v>
      </c>
      <c r="F47" s="146">
        <v>1492.2</v>
      </c>
      <c r="G47" s="146">
        <v>0</v>
      </c>
      <c r="H47" s="146">
        <v>404551.3</v>
      </c>
      <c r="I47" s="146">
        <v>3803.1</v>
      </c>
      <c r="J47" s="146">
        <v>33146.9</v>
      </c>
      <c r="K47" s="146">
        <v>3010.9</v>
      </c>
      <c r="L47" s="147">
        <v>10693.1</v>
      </c>
    </row>
    <row r="48" spans="1:12">
      <c r="A48" s="230" t="s">
        <v>288</v>
      </c>
      <c r="B48" s="240">
        <v>4</v>
      </c>
      <c r="C48" s="146">
        <v>9788.4</v>
      </c>
      <c r="D48" s="146">
        <v>0</v>
      </c>
      <c r="E48" s="146">
        <v>13532.2</v>
      </c>
      <c r="F48" s="146">
        <v>0</v>
      </c>
      <c r="G48" s="146">
        <v>0</v>
      </c>
      <c r="H48" s="146">
        <v>13532.2</v>
      </c>
      <c r="I48" s="146">
        <v>0</v>
      </c>
      <c r="J48" s="146">
        <v>0</v>
      </c>
      <c r="K48" s="146">
        <v>0</v>
      </c>
      <c r="L48" s="147">
        <v>3119.2</v>
      </c>
    </row>
    <row r="49" spans="1:12">
      <c r="A49" s="230" t="s">
        <v>289</v>
      </c>
      <c r="B49" s="240">
        <v>4</v>
      </c>
      <c r="C49" s="146">
        <v>21996.6</v>
      </c>
      <c r="D49" s="146">
        <v>148.19999999999999</v>
      </c>
      <c r="E49" s="146">
        <v>24373.8</v>
      </c>
      <c r="F49" s="146">
        <v>0</v>
      </c>
      <c r="G49" s="146">
        <v>0</v>
      </c>
      <c r="H49" s="146">
        <v>14137.4</v>
      </c>
      <c r="I49" s="146">
        <v>0</v>
      </c>
      <c r="J49" s="146">
        <v>10236.4</v>
      </c>
      <c r="K49" s="146">
        <v>3010.9</v>
      </c>
      <c r="L49" s="147">
        <v>2401.8000000000002</v>
      </c>
    </row>
    <row r="50" spans="1:12">
      <c r="A50" s="230" t="s">
        <v>290</v>
      </c>
      <c r="B50" s="240">
        <v>1</v>
      </c>
      <c r="C50" s="146">
        <v>3953.8</v>
      </c>
      <c r="D50" s="146">
        <v>0</v>
      </c>
      <c r="E50" s="146">
        <v>3803.1</v>
      </c>
      <c r="F50" s="146">
        <v>1492.2</v>
      </c>
      <c r="G50" s="146">
        <v>0</v>
      </c>
      <c r="H50" s="146">
        <v>3803.1</v>
      </c>
      <c r="I50" s="146">
        <v>3803.1</v>
      </c>
      <c r="J50" s="146">
        <v>0</v>
      </c>
      <c r="K50" s="146">
        <v>0</v>
      </c>
      <c r="L50" s="147">
        <v>0</v>
      </c>
    </row>
    <row r="51" spans="1:12">
      <c r="A51" s="230" t="s">
        <v>291</v>
      </c>
      <c r="B51" s="240">
        <v>3</v>
      </c>
      <c r="C51" s="146">
        <v>344236.6</v>
      </c>
      <c r="D51" s="146">
        <v>0</v>
      </c>
      <c r="E51" s="146">
        <v>343309.3</v>
      </c>
      <c r="F51" s="146">
        <v>0</v>
      </c>
      <c r="G51" s="146">
        <v>0</v>
      </c>
      <c r="H51" s="146">
        <v>325561</v>
      </c>
      <c r="I51" s="146">
        <v>0</v>
      </c>
      <c r="J51" s="146">
        <v>17748.3</v>
      </c>
      <c r="K51" s="146">
        <v>0</v>
      </c>
      <c r="L51" s="147">
        <v>3235.6</v>
      </c>
    </row>
    <row r="52" spans="1:12">
      <c r="A52" s="230" t="s">
        <v>292</v>
      </c>
      <c r="B52" s="240">
        <v>1</v>
      </c>
      <c r="C52" s="146">
        <v>6851.3</v>
      </c>
      <c r="D52" s="146">
        <v>0</v>
      </c>
      <c r="E52" s="146">
        <v>6622.9</v>
      </c>
      <c r="F52" s="146">
        <v>0</v>
      </c>
      <c r="G52" s="146">
        <v>0</v>
      </c>
      <c r="H52" s="146">
        <v>6622.9</v>
      </c>
      <c r="I52" s="146">
        <v>0</v>
      </c>
      <c r="J52" s="146">
        <v>0</v>
      </c>
      <c r="K52" s="146">
        <v>0</v>
      </c>
      <c r="L52" s="147">
        <v>569.4</v>
      </c>
    </row>
    <row r="53" spans="1:12">
      <c r="A53" s="230" t="s">
        <v>293</v>
      </c>
      <c r="B53" s="240">
        <v>3</v>
      </c>
      <c r="C53" s="146">
        <v>37360</v>
      </c>
      <c r="D53" s="146">
        <v>0</v>
      </c>
      <c r="E53" s="146">
        <v>46056.9</v>
      </c>
      <c r="F53" s="146">
        <v>0</v>
      </c>
      <c r="G53" s="146">
        <v>0</v>
      </c>
      <c r="H53" s="146">
        <v>40894.699999999997</v>
      </c>
      <c r="I53" s="146">
        <v>0</v>
      </c>
      <c r="J53" s="146">
        <v>5162.2</v>
      </c>
      <c r="K53" s="146">
        <v>0</v>
      </c>
      <c r="L53" s="147">
        <v>1367.1</v>
      </c>
    </row>
    <row r="54" spans="1:12">
      <c r="A54" s="228" t="s">
        <v>294</v>
      </c>
      <c r="B54" s="240">
        <v>14</v>
      </c>
      <c r="C54" s="146">
        <v>124582.9</v>
      </c>
      <c r="D54" s="146">
        <v>0</v>
      </c>
      <c r="E54" s="146">
        <v>152099.4</v>
      </c>
      <c r="F54" s="146">
        <v>0</v>
      </c>
      <c r="G54" s="146">
        <v>0</v>
      </c>
      <c r="H54" s="146">
        <v>150710.39999999999</v>
      </c>
      <c r="I54" s="146">
        <v>11561.4</v>
      </c>
      <c r="J54" s="146">
        <v>1389</v>
      </c>
      <c r="K54" s="146">
        <v>0</v>
      </c>
      <c r="L54" s="147">
        <v>4359.3</v>
      </c>
    </row>
    <row r="55" spans="1:12">
      <c r="A55" s="230" t="s">
        <v>295</v>
      </c>
      <c r="B55" s="240">
        <v>11</v>
      </c>
      <c r="C55" s="146">
        <v>48382.5</v>
      </c>
      <c r="D55" s="146">
        <v>0</v>
      </c>
      <c r="E55" s="146">
        <v>74613</v>
      </c>
      <c r="F55" s="146">
        <v>0</v>
      </c>
      <c r="G55" s="146">
        <v>0</v>
      </c>
      <c r="H55" s="146">
        <v>73224</v>
      </c>
      <c r="I55" s="146">
        <v>0</v>
      </c>
      <c r="J55" s="146">
        <v>1389</v>
      </c>
      <c r="K55" s="146">
        <v>0</v>
      </c>
      <c r="L55" s="147">
        <v>4359.2</v>
      </c>
    </row>
    <row r="56" spans="1:12">
      <c r="A56" s="230" t="s">
        <v>296</v>
      </c>
      <c r="B56" s="240">
        <v>3</v>
      </c>
      <c r="C56" s="146">
        <v>76200.399999999994</v>
      </c>
      <c r="D56" s="146">
        <v>0</v>
      </c>
      <c r="E56" s="146">
        <v>77486.399999999994</v>
      </c>
      <c r="F56" s="146">
        <v>0</v>
      </c>
      <c r="G56" s="146">
        <v>0</v>
      </c>
      <c r="H56" s="146">
        <v>77486.399999999994</v>
      </c>
      <c r="I56" s="146">
        <v>11561.4</v>
      </c>
      <c r="J56" s="146">
        <v>0</v>
      </c>
      <c r="K56" s="146">
        <v>0</v>
      </c>
      <c r="L56" s="147">
        <v>0.1</v>
      </c>
    </row>
    <row r="57" spans="1:12">
      <c r="A57" s="228" t="s">
        <v>408</v>
      </c>
      <c r="B57" s="240" t="s">
        <v>421</v>
      </c>
      <c r="C57" s="240" t="s">
        <v>422</v>
      </c>
      <c r="D57" s="240" t="s">
        <v>422</v>
      </c>
      <c r="E57" s="240" t="s">
        <v>422</v>
      </c>
      <c r="F57" s="240" t="s">
        <v>422</v>
      </c>
      <c r="G57" s="240" t="s">
        <v>422</v>
      </c>
      <c r="H57" s="240" t="s">
        <v>422</v>
      </c>
      <c r="I57" s="240" t="s">
        <v>422</v>
      </c>
      <c r="J57" s="240" t="s">
        <v>422</v>
      </c>
      <c r="K57" s="240" t="s">
        <v>422</v>
      </c>
      <c r="L57" s="241" t="s">
        <v>422</v>
      </c>
    </row>
    <row r="58" spans="1:12">
      <c r="A58" s="228" t="s">
        <v>90</v>
      </c>
      <c r="B58" s="240">
        <v>316</v>
      </c>
      <c r="C58" s="146">
        <v>9275836.0999999996</v>
      </c>
      <c r="D58" s="146">
        <v>121536.9</v>
      </c>
      <c r="E58" s="146">
        <v>10224134.4</v>
      </c>
      <c r="F58" s="146">
        <v>45810.3</v>
      </c>
      <c r="G58" s="146">
        <v>1162388.5</v>
      </c>
      <c r="H58" s="146">
        <v>9514852</v>
      </c>
      <c r="I58" s="146">
        <v>202059.1</v>
      </c>
      <c r="J58" s="146">
        <v>709282.4</v>
      </c>
      <c r="K58" s="146">
        <v>3010.9</v>
      </c>
      <c r="L58" s="147">
        <v>379844.1</v>
      </c>
    </row>
    <row r="59" spans="1:12">
      <c r="A59" s="230" t="s">
        <v>297</v>
      </c>
      <c r="B59" s="240">
        <v>20</v>
      </c>
      <c r="C59" s="146">
        <v>244350.3</v>
      </c>
      <c r="D59" s="146">
        <v>0</v>
      </c>
      <c r="E59" s="146">
        <v>260940.4</v>
      </c>
      <c r="F59" s="146">
        <v>0</v>
      </c>
      <c r="G59" s="146">
        <v>0</v>
      </c>
      <c r="H59" s="146">
        <v>219237.1</v>
      </c>
      <c r="I59" s="146">
        <v>4076.8</v>
      </c>
      <c r="J59" s="146">
        <v>41703.300000000003</v>
      </c>
      <c r="K59" s="146">
        <v>0</v>
      </c>
      <c r="L59" s="147">
        <v>8092.4</v>
      </c>
    </row>
    <row r="60" spans="1:12">
      <c r="A60" s="230" t="s">
        <v>298</v>
      </c>
      <c r="B60" s="240">
        <v>9</v>
      </c>
      <c r="C60" s="146">
        <v>75890.7</v>
      </c>
      <c r="D60" s="146">
        <v>0</v>
      </c>
      <c r="E60" s="146">
        <v>94512.4</v>
      </c>
      <c r="F60" s="146">
        <v>0</v>
      </c>
      <c r="G60" s="146">
        <v>0</v>
      </c>
      <c r="H60" s="146">
        <v>76319.100000000006</v>
      </c>
      <c r="I60" s="146">
        <v>0</v>
      </c>
      <c r="J60" s="146">
        <v>18193.3</v>
      </c>
      <c r="K60" s="146">
        <v>0</v>
      </c>
      <c r="L60" s="147">
        <v>6581.5</v>
      </c>
    </row>
    <row r="61" spans="1:12">
      <c r="A61" s="230" t="s">
        <v>300</v>
      </c>
      <c r="B61" s="240">
        <v>164</v>
      </c>
      <c r="C61" s="146">
        <v>4195382.0999999996</v>
      </c>
      <c r="D61" s="146">
        <v>111679.5</v>
      </c>
      <c r="E61" s="146">
        <v>4988812.5</v>
      </c>
      <c r="F61" s="146">
        <v>33840.400000000001</v>
      </c>
      <c r="G61" s="146">
        <v>1022855.8</v>
      </c>
      <c r="H61" s="146">
        <v>4756174.0999999996</v>
      </c>
      <c r="I61" s="146">
        <v>164623.9</v>
      </c>
      <c r="J61" s="146">
        <v>232638.4</v>
      </c>
      <c r="K61" s="146">
        <v>3010.9</v>
      </c>
      <c r="L61" s="147">
        <v>212406</v>
      </c>
    </row>
    <row r="62" spans="1:12">
      <c r="A62" s="231" t="s">
        <v>301</v>
      </c>
      <c r="B62" s="240">
        <v>5</v>
      </c>
      <c r="C62" s="146">
        <v>664594.1</v>
      </c>
      <c r="D62" s="146">
        <v>58865</v>
      </c>
      <c r="E62" s="146">
        <v>814803</v>
      </c>
      <c r="F62" s="146">
        <v>0</v>
      </c>
      <c r="G62" s="146">
        <v>284647.40000000002</v>
      </c>
      <c r="H62" s="146">
        <v>814803</v>
      </c>
      <c r="I62" s="146">
        <v>35380.400000000001</v>
      </c>
      <c r="J62" s="146">
        <v>0</v>
      </c>
      <c r="K62" s="146">
        <v>0</v>
      </c>
      <c r="L62" s="147">
        <v>27275.5</v>
      </c>
    </row>
    <row r="63" spans="1:12">
      <c r="A63" s="231" t="s">
        <v>302</v>
      </c>
      <c r="B63" s="240">
        <v>159</v>
      </c>
      <c r="C63" s="146">
        <v>3530788</v>
      </c>
      <c r="D63" s="146">
        <v>52814.5</v>
      </c>
      <c r="E63" s="146">
        <v>4174009.5</v>
      </c>
      <c r="F63" s="146">
        <v>33840.400000000001</v>
      </c>
      <c r="G63" s="146">
        <v>738208.4</v>
      </c>
      <c r="H63" s="146">
        <v>3941371.1</v>
      </c>
      <c r="I63" s="146">
        <v>129243.5</v>
      </c>
      <c r="J63" s="146">
        <v>232638.4</v>
      </c>
      <c r="K63" s="146">
        <v>3010.9</v>
      </c>
      <c r="L63" s="147">
        <v>185130.5</v>
      </c>
    </row>
    <row r="64" spans="1:12">
      <c r="A64" s="230" t="s">
        <v>303</v>
      </c>
      <c r="B64" s="240">
        <v>7</v>
      </c>
      <c r="C64" s="146">
        <v>283977.90000000002</v>
      </c>
      <c r="D64" s="146">
        <v>0</v>
      </c>
      <c r="E64" s="146">
        <v>278846.3</v>
      </c>
      <c r="F64" s="146">
        <v>3856.1</v>
      </c>
      <c r="G64" s="146">
        <v>0</v>
      </c>
      <c r="H64" s="146">
        <v>156303.4</v>
      </c>
      <c r="I64" s="146">
        <v>0</v>
      </c>
      <c r="J64" s="146">
        <v>122542.9</v>
      </c>
      <c r="K64" s="146">
        <v>0</v>
      </c>
      <c r="L64" s="147">
        <v>8962.6</v>
      </c>
    </row>
    <row r="65" spans="1:12">
      <c r="A65" s="230" t="s">
        <v>304</v>
      </c>
      <c r="B65" s="240">
        <v>113</v>
      </c>
      <c r="C65" s="146">
        <v>4471153.2</v>
      </c>
      <c r="D65" s="146">
        <v>9857.4</v>
      </c>
      <c r="E65" s="146">
        <v>4590631.3</v>
      </c>
      <c r="F65" s="146">
        <v>8113.8</v>
      </c>
      <c r="G65" s="146">
        <v>139532.70000000001</v>
      </c>
      <c r="H65" s="146">
        <v>4298022.0999999996</v>
      </c>
      <c r="I65" s="146">
        <v>33358.400000000001</v>
      </c>
      <c r="J65" s="146">
        <v>292609.2</v>
      </c>
      <c r="K65" s="146">
        <v>0</v>
      </c>
      <c r="L65" s="147">
        <v>143659.6</v>
      </c>
    </row>
    <row r="66" spans="1:12">
      <c r="A66" s="231" t="s">
        <v>305</v>
      </c>
      <c r="B66" s="240">
        <v>3</v>
      </c>
      <c r="C66" s="146">
        <v>13232.4</v>
      </c>
      <c r="D66" s="146">
        <v>0</v>
      </c>
      <c r="E66" s="146">
        <v>16099</v>
      </c>
      <c r="F66" s="146">
        <v>0</v>
      </c>
      <c r="G66" s="146">
        <v>0</v>
      </c>
      <c r="H66" s="146">
        <v>15925.8</v>
      </c>
      <c r="I66" s="146">
        <v>0</v>
      </c>
      <c r="J66" s="146">
        <v>173.2</v>
      </c>
      <c r="K66" s="146">
        <v>0</v>
      </c>
      <c r="L66" s="147">
        <v>0</v>
      </c>
    </row>
    <row r="67" spans="1:12">
      <c r="A67" s="231" t="s">
        <v>306</v>
      </c>
      <c r="B67" s="240">
        <v>108</v>
      </c>
      <c r="C67" s="146">
        <v>3882689.5</v>
      </c>
      <c r="D67" s="146">
        <v>9857.4</v>
      </c>
      <c r="E67" s="146">
        <v>3988925.5</v>
      </c>
      <c r="F67" s="146">
        <v>8113.8</v>
      </c>
      <c r="G67" s="146">
        <v>139532.70000000001</v>
      </c>
      <c r="H67" s="146">
        <v>3725087</v>
      </c>
      <c r="I67" s="146">
        <v>33358.400000000001</v>
      </c>
      <c r="J67" s="146">
        <v>263838.5</v>
      </c>
      <c r="K67" s="146">
        <v>0</v>
      </c>
      <c r="L67" s="147">
        <v>141661.20000000001</v>
      </c>
    </row>
    <row r="68" spans="1:12">
      <c r="A68" s="231" t="s">
        <v>307</v>
      </c>
      <c r="B68" s="240">
        <v>2</v>
      </c>
      <c r="C68" s="146">
        <v>575231.30000000005</v>
      </c>
      <c r="D68" s="146">
        <v>0</v>
      </c>
      <c r="E68" s="146">
        <v>585606.80000000005</v>
      </c>
      <c r="F68" s="146">
        <v>0</v>
      </c>
      <c r="G68" s="146">
        <v>0</v>
      </c>
      <c r="H68" s="146">
        <v>557009.30000000005</v>
      </c>
      <c r="I68" s="146">
        <v>0</v>
      </c>
      <c r="J68" s="146">
        <v>28597.5</v>
      </c>
      <c r="K68" s="146">
        <v>0</v>
      </c>
      <c r="L68" s="147">
        <v>1998.4</v>
      </c>
    </row>
    <row r="69" spans="1:12">
      <c r="A69" s="230" t="s">
        <v>308</v>
      </c>
      <c r="B69" s="240">
        <v>3</v>
      </c>
      <c r="C69" s="146">
        <v>5081.8999999999996</v>
      </c>
      <c r="D69" s="146">
        <v>0</v>
      </c>
      <c r="E69" s="146">
        <v>10391.5</v>
      </c>
      <c r="F69" s="146">
        <v>0</v>
      </c>
      <c r="G69" s="146">
        <v>0</v>
      </c>
      <c r="H69" s="146">
        <v>8796.2000000000007</v>
      </c>
      <c r="I69" s="146">
        <v>0</v>
      </c>
      <c r="J69" s="146">
        <v>1595.3</v>
      </c>
      <c r="K69" s="146">
        <v>0</v>
      </c>
      <c r="L69" s="147">
        <v>142</v>
      </c>
    </row>
    <row r="70" spans="1:12">
      <c r="A70" s="239" t="s">
        <v>409</v>
      </c>
      <c r="B70" s="240">
        <v>2</v>
      </c>
      <c r="C70" s="146">
        <v>25070.1</v>
      </c>
      <c r="D70" s="146">
        <v>0</v>
      </c>
      <c r="E70" s="146">
        <v>23722.2</v>
      </c>
      <c r="F70" s="146">
        <v>0</v>
      </c>
      <c r="G70" s="146">
        <v>0</v>
      </c>
      <c r="H70" s="146">
        <v>23722.2</v>
      </c>
      <c r="I70" s="146">
        <v>0</v>
      </c>
      <c r="J70" s="146">
        <v>0</v>
      </c>
      <c r="K70" s="146">
        <v>0</v>
      </c>
      <c r="L70" s="147">
        <v>0</v>
      </c>
    </row>
    <row r="71" spans="1:12">
      <c r="A71" s="239" t="s">
        <v>410</v>
      </c>
      <c r="B71" s="240">
        <v>2</v>
      </c>
      <c r="C71" s="146">
        <v>25070.1</v>
      </c>
      <c r="D71" s="146">
        <v>0</v>
      </c>
      <c r="E71" s="146">
        <v>23722.2</v>
      </c>
      <c r="F71" s="146">
        <v>0</v>
      </c>
      <c r="G71" s="146">
        <v>0</v>
      </c>
      <c r="H71" s="146">
        <v>23722.2</v>
      </c>
      <c r="I71" s="146">
        <v>0</v>
      </c>
      <c r="J71" s="146">
        <v>0</v>
      </c>
      <c r="K71" s="146">
        <v>0</v>
      </c>
      <c r="L71" s="147">
        <v>0</v>
      </c>
    </row>
    <row r="72" spans="1:12">
      <c r="A72" s="228" t="s">
        <v>411</v>
      </c>
      <c r="B72" s="240" t="s">
        <v>421</v>
      </c>
      <c r="C72" s="240" t="s">
        <v>422</v>
      </c>
      <c r="D72" s="240" t="s">
        <v>422</v>
      </c>
      <c r="E72" s="240" t="s">
        <v>422</v>
      </c>
      <c r="F72" s="240" t="s">
        <v>422</v>
      </c>
      <c r="G72" s="240" t="s">
        <v>422</v>
      </c>
      <c r="H72" s="240" t="s">
        <v>422</v>
      </c>
      <c r="I72" s="240" t="s">
        <v>422</v>
      </c>
      <c r="J72" s="240" t="s">
        <v>422</v>
      </c>
      <c r="K72" s="240" t="s">
        <v>422</v>
      </c>
      <c r="L72" s="241" t="s">
        <v>422</v>
      </c>
    </row>
    <row r="73" spans="1:12">
      <c r="A73" s="230" t="s">
        <v>309</v>
      </c>
      <c r="B73" s="240">
        <v>37</v>
      </c>
      <c r="C73" s="146">
        <v>1584822</v>
      </c>
      <c r="D73" s="146">
        <v>62293.599999999999</v>
      </c>
      <c r="E73" s="146">
        <v>1838609.8</v>
      </c>
      <c r="F73" s="146">
        <v>0</v>
      </c>
      <c r="G73" s="146">
        <v>516979.7</v>
      </c>
      <c r="H73" s="146">
        <v>1769647.3</v>
      </c>
      <c r="I73" s="146">
        <v>94200.2</v>
      </c>
      <c r="J73" s="146">
        <v>68962.5</v>
      </c>
      <c r="K73" s="146">
        <v>0</v>
      </c>
      <c r="L73" s="147">
        <v>57526.6</v>
      </c>
    </row>
    <row r="74" spans="1:12">
      <c r="A74" s="230" t="s">
        <v>310</v>
      </c>
      <c r="B74" s="240">
        <v>16</v>
      </c>
      <c r="C74" s="146">
        <v>467528.5</v>
      </c>
      <c r="D74" s="146">
        <v>159.4</v>
      </c>
      <c r="E74" s="146">
        <v>519225</v>
      </c>
      <c r="F74" s="146">
        <v>0</v>
      </c>
      <c r="G74" s="146">
        <v>0</v>
      </c>
      <c r="H74" s="146">
        <v>412214.9</v>
      </c>
      <c r="I74" s="146">
        <v>182.7</v>
      </c>
      <c r="J74" s="146">
        <v>107010.1</v>
      </c>
      <c r="K74" s="146">
        <v>0</v>
      </c>
      <c r="L74" s="147">
        <v>19691.5</v>
      </c>
    </row>
    <row r="75" spans="1:12">
      <c r="A75" s="230" t="s">
        <v>311</v>
      </c>
      <c r="B75" s="240">
        <v>195</v>
      </c>
      <c r="C75" s="146">
        <v>5722448.2999999998</v>
      </c>
      <c r="D75" s="146">
        <v>13735.5</v>
      </c>
      <c r="E75" s="146">
        <v>5913243.2000000002</v>
      </c>
      <c r="F75" s="146">
        <v>41954.2</v>
      </c>
      <c r="G75" s="146">
        <v>387342.2</v>
      </c>
      <c r="H75" s="146">
        <v>5530354.2000000002</v>
      </c>
      <c r="I75" s="146">
        <v>48063.5</v>
      </c>
      <c r="J75" s="146">
        <v>382889</v>
      </c>
      <c r="K75" s="146">
        <v>3010.9</v>
      </c>
      <c r="L75" s="147">
        <v>219587.8</v>
      </c>
    </row>
    <row r="76" spans="1:12">
      <c r="A76" s="230" t="s">
        <v>312</v>
      </c>
      <c r="B76" s="240">
        <v>1</v>
      </c>
      <c r="C76" s="146">
        <v>0</v>
      </c>
      <c r="D76" s="146">
        <v>0</v>
      </c>
      <c r="E76" s="146">
        <v>3717.7</v>
      </c>
      <c r="F76" s="146">
        <v>0</v>
      </c>
      <c r="G76" s="146">
        <v>0</v>
      </c>
      <c r="H76" s="146">
        <v>3717.7</v>
      </c>
      <c r="I76" s="146">
        <v>0</v>
      </c>
      <c r="J76" s="146">
        <v>0</v>
      </c>
      <c r="K76" s="146">
        <v>0</v>
      </c>
      <c r="L76" s="147">
        <v>0.3</v>
      </c>
    </row>
    <row r="77" spans="1:12">
      <c r="A77" s="239" t="s">
        <v>412</v>
      </c>
      <c r="B77" s="240">
        <v>2</v>
      </c>
      <c r="C77" s="146">
        <v>25070.1</v>
      </c>
      <c r="D77" s="146">
        <v>0</v>
      </c>
      <c r="E77" s="146">
        <v>23722.2</v>
      </c>
      <c r="F77" s="146">
        <v>0</v>
      </c>
      <c r="G77" s="146">
        <v>0</v>
      </c>
      <c r="H77" s="146">
        <v>23722.2</v>
      </c>
      <c r="I77" s="146">
        <v>0</v>
      </c>
      <c r="J77" s="146">
        <v>0</v>
      </c>
      <c r="K77" s="146">
        <v>0</v>
      </c>
      <c r="L77" s="147">
        <v>0</v>
      </c>
    </row>
    <row r="78" spans="1:12">
      <c r="A78" s="238" t="s">
        <v>313</v>
      </c>
      <c r="B78" s="240">
        <v>67</v>
      </c>
      <c r="C78" s="146">
        <v>1501037.3</v>
      </c>
      <c r="D78" s="146">
        <v>45348.4</v>
      </c>
      <c r="E78" s="146">
        <v>1949338.7</v>
      </c>
      <c r="F78" s="146">
        <v>3856.1</v>
      </c>
      <c r="G78" s="146">
        <v>258066.6</v>
      </c>
      <c r="H78" s="146">
        <v>1798917.9</v>
      </c>
      <c r="I78" s="146">
        <v>59612.7</v>
      </c>
      <c r="J78" s="146">
        <v>150420.79999999999</v>
      </c>
      <c r="K78" s="146">
        <v>0</v>
      </c>
      <c r="L78" s="147">
        <v>83037.899999999994</v>
      </c>
    </row>
    <row r="79" spans="1:12">
      <c r="A79" s="228" t="s">
        <v>413</v>
      </c>
      <c r="B79" s="240" t="s">
        <v>421</v>
      </c>
      <c r="C79" s="240" t="s">
        <v>422</v>
      </c>
      <c r="D79" s="240" t="s">
        <v>422</v>
      </c>
      <c r="E79" s="240" t="s">
        <v>422</v>
      </c>
      <c r="F79" s="240" t="s">
        <v>422</v>
      </c>
      <c r="G79" s="240" t="s">
        <v>422</v>
      </c>
      <c r="H79" s="240" t="s">
        <v>422</v>
      </c>
      <c r="I79" s="240" t="s">
        <v>422</v>
      </c>
      <c r="J79" s="240" t="s">
        <v>422</v>
      </c>
      <c r="K79" s="240" t="s">
        <v>422</v>
      </c>
      <c r="L79" s="241" t="s">
        <v>422</v>
      </c>
    </row>
    <row r="80" spans="1:12">
      <c r="A80" s="230" t="s">
        <v>314</v>
      </c>
      <c r="B80" s="240">
        <v>227</v>
      </c>
      <c r="C80" s="146">
        <v>7148052.4000000004</v>
      </c>
      <c r="D80" s="146">
        <v>70619.5</v>
      </c>
      <c r="E80" s="146">
        <v>7560591.2000000002</v>
      </c>
      <c r="F80" s="146">
        <v>11969.9</v>
      </c>
      <c r="G80" s="146">
        <v>553162.9</v>
      </c>
      <c r="H80" s="146">
        <v>6886173.4000000004</v>
      </c>
      <c r="I80" s="146">
        <v>145443.20000000001</v>
      </c>
      <c r="J80" s="146">
        <v>674417.8</v>
      </c>
      <c r="K80" s="146">
        <v>3010.9</v>
      </c>
      <c r="L80" s="147">
        <v>260716.4</v>
      </c>
    </row>
    <row r="81" spans="1:12">
      <c r="A81" s="230" t="s">
        <v>315</v>
      </c>
      <c r="B81" s="240">
        <v>3</v>
      </c>
      <c r="C81" s="146">
        <v>19185.599999999999</v>
      </c>
      <c r="D81" s="146">
        <v>0</v>
      </c>
      <c r="E81" s="146">
        <v>20368.599999999999</v>
      </c>
      <c r="F81" s="146">
        <v>0</v>
      </c>
      <c r="G81" s="146">
        <v>0</v>
      </c>
      <c r="H81" s="146">
        <v>15360.8</v>
      </c>
      <c r="I81" s="146">
        <v>0</v>
      </c>
      <c r="J81" s="146">
        <v>5007.8</v>
      </c>
      <c r="K81" s="146">
        <v>0</v>
      </c>
      <c r="L81" s="147">
        <v>2591.4</v>
      </c>
    </row>
    <row r="82" spans="1:12">
      <c r="A82" s="230" t="s">
        <v>313</v>
      </c>
      <c r="B82" s="240">
        <v>88</v>
      </c>
      <c r="C82" s="146">
        <v>2133668.2000000002</v>
      </c>
      <c r="D82" s="146">
        <v>50917.4</v>
      </c>
      <c r="E82" s="146">
        <v>2666896.7999999998</v>
      </c>
      <c r="F82" s="146">
        <v>33840.400000000001</v>
      </c>
      <c r="G82" s="146">
        <v>609225.6</v>
      </c>
      <c r="H82" s="146">
        <v>2637040</v>
      </c>
      <c r="I82" s="146">
        <v>56615.9</v>
      </c>
      <c r="J82" s="146">
        <v>29856.799999999999</v>
      </c>
      <c r="K82" s="146">
        <v>0</v>
      </c>
      <c r="L82" s="147">
        <v>116536.3</v>
      </c>
    </row>
  </sheetData>
  <mergeCells count="13">
    <mergeCell ref="H4:H5"/>
    <mergeCell ref="J4:J5"/>
    <mergeCell ref="A1:L1"/>
    <mergeCell ref="E2:F2"/>
    <mergeCell ref="L3:L4"/>
    <mergeCell ref="A3:A5"/>
    <mergeCell ref="B3:B5"/>
    <mergeCell ref="C3:C5"/>
    <mergeCell ref="G4:G5"/>
    <mergeCell ref="F3:K3"/>
    <mergeCell ref="D4:D5"/>
    <mergeCell ref="E3:E5"/>
    <mergeCell ref="F4:F5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9"/>
  <dimension ref="A1:L83"/>
  <sheetViews>
    <sheetView showZeros="0" topLeftCell="A64" workbookViewId="0">
      <selection activeCell="N13" sqref="N13"/>
    </sheetView>
  </sheetViews>
  <sheetFormatPr defaultColWidth="9.125" defaultRowHeight="12"/>
  <cols>
    <col min="1" max="1" width="26.125" style="12" customWidth="1"/>
    <col min="2" max="2" width="3.875" style="12" customWidth="1"/>
    <col min="3" max="4" width="7.875" style="12" customWidth="1"/>
    <col min="5" max="5" width="8" style="12" customWidth="1"/>
    <col min="6" max="6" width="8.5" style="12" customWidth="1"/>
    <col min="7" max="7" width="7.75" style="12" customWidth="1"/>
    <col min="8" max="8" width="6.25" style="12" customWidth="1"/>
    <col min="9" max="9" width="8.5" style="12" customWidth="1"/>
    <col min="10" max="192" width="9.125" style="12" customWidth="1"/>
    <col min="193" max="16384" width="9.125" style="12"/>
  </cols>
  <sheetData>
    <row r="1" spans="1:12" ht="36.75" customHeight="1">
      <c r="A1" s="344" t="s">
        <v>394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2" ht="12" customHeight="1">
      <c r="A2" s="4"/>
      <c r="B2" s="4"/>
      <c r="C2" s="346" t="s">
        <v>186</v>
      </c>
      <c r="D2" s="347"/>
      <c r="E2" s="4"/>
      <c r="F2" s="332"/>
      <c r="G2" s="332"/>
      <c r="L2" s="259" t="s">
        <v>431</v>
      </c>
    </row>
    <row r="3" spans="1:12" ht="12" customHeight="1">
      <c r="A3" s="335" t="s">
        <v>39</v>
      </c>
      <c r="B3" s="338" t="s">
        <v>415</v>
      </c>
      <c r="C3" s="333" t="s">
        <v>184</v>
      </c>
      <c r="D3" s="85" t="s">
        <v>160</v>
      </c>
      <c r="E3" s="329" t="s">
        <v>419</v>
      </c>
      <c r="F3" s="342" t="s">
        <v>160</v>
      </c>
      <c r="G3" s="343"/>
      <c r="H3" s="343"/>
      <c r="I3" s="343"/>
      <c r="J3" s="343"/>
      <c r="K3" s="343"/>
      <c r="L3" s="333" t="s">
        <v>161</v>
      </c>
    </row>
    <row r="4" spans="1:12" ht="16.5" customHeight="1">
      <c r="A4" s="336"/>
      <c r="B4" s="339"/>
      <c r="C4" s="334"/>
      <c r="D4" s="338" t="s">
        <v>416</v>
      </c>
      <c r="E4" s="334"/>
      <c r="F4" s="338" t="s">
        <v>418</v>
      </c>
      <c r="G4" s="338" t="s">
        <v>420</v>
      </c>
      <c r="H4" s="329" t="s">
        <v>185</v>
      </c>
      <c r="I4" s="233"/>
      <c r="J4" s="329" t="s">
        <v>162</v>
      </c>
      <c r="K4" s="236"/>
      <c r="L4" s="334"/>
    </row>
    <row r="5" spans="1:12" ht="39.75" customHeight="1">
      <c r="A5" s="337"/>
      <c r="B5" s="339"/>
      <c r="C5" s="334"/>
      <c r="D5" s="348"/>
      <c r="E5" s="334"/>
      <c r="F5" s="348"/>
      <c r="G5" s="348"/>
      <c r="H5" s="339"/>
      <c r="I5" s="245" t="s">
        <v>475</v>
      </c>
      <c r="J5" s="339"/>
      <c r="K5" s="232" t="s">
        <v>417</v>
      </c>
      <c r="L5" s="334"/>
    </row>
    <row r="6" spans="1:12" ht="15" customHeight="1">
      <c r="A6" s="242" t="s">
        <v>423</v>
      </c>
      <c r="B6" s="246">
        <v>269</v>
      </c>
      <c r="C6" s="146">
        <v>1172978.6000000001</v>
      </c>
      <c r="D6" s="146">
        <v>1302.9000000000001</v>
      </c>
      <c r="E6" s="146">
        <v>1915098.8</v>
      </c>
      <c r="F6" s="146">
        <v>1950.5</v>
      </c>
      <c r="G6" s="146">
        <v>170824.7</v>
      </c>
      <c r="H6" s="146">
        <v>309561</v>
      </c>
      <c r="I6" s="146">
        <v>122.5</v>
      </c>
      <c r="J6" s="146">
        <v>1605537.8</v>
      </c>
      <c r="K6" s="146">
        <v>515.20000000000005</v>
      </c>
      <c r="L6" s="147">
        <v>181466.8</v>
      </c>
    </row>
    <row r="7" spans="1:12" ht="15" customHeight="1">
      <c r="A7" s="242" t="s">
        <v>424</v>
      </c>
      <c r="B7" s="246" t="s">
        <v>421</v>
      </c>
      <c r="C7" s="246" t="s">
        <v>422</v>
      </c>
      <c r="D7" s="246" t="s">
        <v>422</v>
      </c>
      <c r="E7" s="246" t="s">
        <v>422</v>
      </c>
      <c r="F7" s="246" t="s">
        <v>422</v>
      </c>
      <c r="G7" s="246" t="s">
        <v>422</v>
      </c>
      <c r="H7" s="246" t="s">
        <v>422</v>
      </c>
      <c r="I7" s="246" t="s">
        <v>422</v>
      </c>
      <c r="J7" s="246" t="s">
        <v>422</v>
      </c>
      <c r="K7" s="246" t="s">
        <v>422</v>
      </c>
      <c r="L7" s="247" t="s">
        <v>422</v>
      </c>
    </row>
    <row r="8" spans="1:12" ht="15" customHeight="1">
      <c r="A8" s="242" t="s">
        <v>316</v>
      </c>
      <c r="B8" s="246">
        <v>45</v>
      </c>
      <c r="C8" s="146">
        <v>264583.09999999998</v>
      </c>
      <c r="D8" s="146">
        <v>125.1</v>
      </c>
      <c r="E8" s="146">
        <v>276708.59999999998</v>
      </c>
      <c r="F8" s="146">
        <v>0</v>
      </c>
      <c r="G8" s="146">
        <v>39330</v>
      </c>
      <c r="H8" s="146">
        <v>53855.199999999997</v>
      </c>
      <c r="I8" s="146">
        <v>0</v>
      </c>
      <c r="J8" s="146">
        <v>222853.4</v>
      </c>
      <c r="K8" s="146">
        <v>0</v>
      </c>
      <c r="L8" s="147">
        <v>37588</v>
      </c>
    </row>
    <row r="9" spans="1:12" ht="15" customHeight="1">
      <c r="A9" s="243" t="s">
        <v>317</v>
      </c>
      <c r="B9" s="246">
        <v>4</v>
      </c>
      <c r="C9" s="146">
        <v>21584.1</v>
      </c>
      <c r="D9" s="146">
        <v>0</v>
      </c>
      <c r="E9" s="146">
        <v>40286.699999999997</v>
      </c>
      <c r="F9" s="146">
        <v>0</v>
      </c>
      <c r="G9" s="146">
        <v>18690.7</v>
      </c>
      <c r="H9" s="146">
        <v>0</v>
      </c>
      <c r="I9" s="146">
        <v>0</v>
      </c>
      <c r="J9" s="146">
        <v>40286.699999999997</v>
      </c>
      <c r="K9" s="146">
        <v>0</v>
      </c>
      <c r="L9" s="147">
        <v>73.3</v>
      </c>
    </row>
    <row r="10" spans="1:12" ht="15" customHeight="1">
      <c r="A10" s="243" t="s">
        <v>318</v>
      </c>
      <c r="B10" s="246">
        <v>22</v>
      </c>
      <c r="C10" s="146">
        <v>137365.9</v>
      </c>
      <c r="D10" s="146">
        <v>31.5</v>
      </c>
      <c r="E10" s="146">
        <v>129138</v>
      </c>
      <c r="F10" s="146">
        <v>0</v>
      </c>
      <c r="G10" s="146">
        <v>17262.8</v>
      </c>
      <c r="H10" s="146">
        <v>40.200000000000003</v>
      </c>
      <c r="I10" s="146">
        <v>0</v>
      </c>
      <c r="J10" s="146">
        <v>129097.8</v>
      </c>
      <c r="K10" s="146">
        <v>0</v>
      </c>
      <c r="L10" s="147">
        <v>32746.3</v>
      </c>
    </row>
    <row r="11" spans="1:12" ht="15" customHeight="1">
      <c r="A11" s="243" t="s">
        <v>319</v>
      </c>
      <c r="B11" s="246">
        <v>19</v>
      </c>
      <c r="C11" s="146">
        <v>105633.1</v>
      </c>
      <c r="D11" s="146">
        <v>93.6</v>
      </c>
      <c r="E11" s="146">
        <v>107283.9</v>
      </c>
      <c r="F11" s="146">
        <v>0</v>
      </c>
      <c r="G11" s="146">
        <v>3376.5</v>
      </c>
      <c r="H11" s="146">
        <v>53815</v>
      </c>
      <c r="I11" s="146">
        <v>0</v>
      </c>
      <c r="J11" s="146">
        <v>53468.9</v>
      </c>
      <c r="K11" s="146">
        <v>0</v>
      </c>
      <c r="L11" s="147">
        <v>4768.3999999999996</v>
      </c>
    </row>
    <row r="12" spans="1:12" ht="15" customHeight="1">
      <c r="A12" s="242" t="s">
        <v>320</v>
      </c>
      <c r="B12" s="246">
        <v>18</v>
      </c>
      <c r="C12" s="146">
        <v>49019.1</v>
      </c>
      <c r="D12" s="146">
        <v>0</v>
      </c>
      <c r="E12" s="146">
        <v>109780.6</v>
      </c>
      <c r="F12" s="146">
        <v>622.1</v>
      </c>
      <c r="G12" s="146">
        <v>88250.5</v>
      </c>
      <c r="H12" s="146">
        <v>2561.1</v>
      </c>
      <c r="I12" s="146">
        <v>122.5</v>
      </c>
      <c r="J12" s="146">
        <v>107219.5</v>
      </c>
      <c r="K12" s="146">
        <v>0</v>
      </c>
      <c r="L12" s="147">
        <v>18940.400000000001</v>
      </c>
    </row>
    <row r="13" spans="1:12" ht="15" customHeight="1">
      <c r="A13" s="243" t="s">
        <v>321</v>
      </c>
      <c r="B13" s="246">
        <v>3</v>
      </c>
      <c r="C13" s="146">
        <v>3142</v>
      </c>
      <c r="D13" s="146">
        <v>0</v>
      </c>
      <c r="E13" s="146">
        <v>3447.2</v>
      </c>
      <c r="F13" s="146">
        <v>0</v>
      </c>
      <c r="G13" s="146">
        <v>0</v>
      </c>
      <c r="H13" s="146">
        <v>0</v>
      </c>
      <c r="I13" s="146">
        <v>0</v>
      </c>
      <c r="J13" s="146">
        <v>3447.2</v>
      </c>
      <c r="K13" s="146">
        <v>0</v>
      </c>
      <c r="L13" s="147">
        <v>314.8</v>
      </c>
    </row>
    <row r="14" spans="1:12" ht="15" customHeight="1">
      <c r="A14" s="243" t="s">
        <v>322</v>
      </c>
      <c r="B14" s="246">
        <v>2</v>
      </c>
      <c r="C14" s="146">
        <v>3699.7</v>
      </c>
      <c r="D14" s="146">
        <v>0</v>
      </c>
      <c r="E14" s="146">
        <v>3611.9</v>
      </c>
      <c r="F14" s="146">
        <v>0</v>
      </c>
      <c r="G14" s="146">
        <v>0</v>
      </c>
      <c r="H14" s="146">
        <v>0</v>
      </c>
      <c r="I14" s="146">
        <v>0</v>
      </c>
      <c r="J14" s="146">
        <v>3611.9</v>
      </c>
      <c r="K14" s="146">
        <v>0</v>
      </c>
      <c r="L14" s="147">
        <v>87.8</v>
      </c>
    </row>
    <row r="15" spans="1:12" ht="15" customHeight="1">
      <c r="A15" s="243" t="s">
        <v>323</v>
      </c>
      <c r="B15" s="246">
        <v>1</v>
      </c>
      <c r="C15" s="146">
        <v>622.1</v>
      </c>
      <c r="D15" s="146">
        <v>0</v>
      </c>
      <c r="E15" s="146">
        <v>622.1</v>
      </c>
      <c r="F15" s="146">
        <v>622.1</v>
      </c>
      <c r="G15" s="146">
        <v>0</v>
      </c>
      <c r="H15" s="146">
        <v>0</v>
      </c>
      <c r="I15" s="146">
        <v>0</v>
      </c>
      <c r="J15" s="146">
        <v>622.1</v>
      </c>
      <c r="K15" s="146">
        <v>0</v>
      </c>
      <c r="L15" s="147">
        <v>0</v>
      </c>
    </row>
    <row r="16" spans="1:12" ht="15" customHeight="1">
      <c r="A16" s="243" t="s">
        <v>324</v>
      </c>
      <c r="B16" s="246">
        <v>5</v>
      </c>
      <c r="C16" s="146">
        <v>31283.9</v>
      </c>
      <c r="D16" s="146">
        <v>0</v>
      </c>
      <c r="E16" s="146">
        <v>91037.1</v>
      </c>
      <c r="F16" s="146">
        <v>0</v>
      </c>
      <c r="G16" s="146">
        <v>85668.4</v>
      </c>
      <c r="H16" s="146">
        <v>1162.5999999999999</v>
      </c>
      <c r="I16" s="146">
        <v>122.5</v>
      </c>
      <c r="J16" s="146">
        <v>89874.5</v>
      </c>
      <c r="K16" s="146">
        <v>0</v>
      </c>
      <c r="L16" s="147">
        <v>15268.6</v>
      </c>
    </row>
    <row r="17" spans="1:12" ht="15" customHeight="1">
      <c r="A17" s="243" t="s">
        <v>325</v>
      </c>
      <c r="B17" s="246">
        <v>3</v>
      </c>
      <c r="C17" s="146">
        <v>6547.3</v>
      </c>
      <c r="D17" s="146">
        <v>0</v>
      </c>
      <c r="E17" s="146">
        <v>6568.2</v>
      </c>
      <c r="F17" s="146">
        <v>0</v>
      </c>
      <c r="G17" s="146">
        <v>2582.1</v>
      </c>
      <c r="H17" s="146">
        <v>305.7</v>
      </c>
      <c r="I17" s="146">
        <v>0</v>
      </c>
      <c r="J17" s="146">
        <v>6262.5</v>
      </c>
      <c r="K17" s="146">
        <v>0</v>
      </c>
      <c r="L17" s="147">
        <v>195.8</v>
      </c>
    </row>
    <row r="18" spans="1:12" ht="15" customHeight="1">
      <c r="A18" s="243" t="s">
        <v>326</v>
      </c>
      <c r="B18" s="246">
        <v>3</v>
      </c>
      <c r="C18" s="146">
        <v>3106.4</v>
      </c>
      <c r="D18" s="146">
        <v>0</v>
      </c>
      <c r="E18" s="146">
        <v>3922</v>
      </c>
      <c r="F18" s="146">
        <v>0</v>
      </c>
      <c r="G18" s="146">
        <v>0</v>
      </c>
      <c r="H18" s="146">
        <v>749.5</v>
      </c>
      <c r="I18" s="146">
        <v>0</v>
      </c>
      <c r="J18" s="146">
        <v>3172.5</v>
      </c>
      <c r="K18" s="146">
        <v>0</v>
      </c>
      <c r="L18" s="147">
        <v>3027.8</v>
      </c>
    </row>
    <row r="19" spans="1:12" ht="15" customHeight="1">
      <c r="A19" s="243" t="s">
        <v>425</v>
      </c>
      <c r="B19" s="246">
        <v>1</v>
      </c>
      <c r="C19" s="146">
        <v>617.70000000000005</v>
      </c>
      <c r="D19" s="146">
        <v>0</v>
      </c>
      <c r="E19" s="146">
        <v>572.1</v>
      </c>
      <c r="F19" s="146">
        <v>0</v>
      </c>
      <c r="G19" s="146">
        <v>0</v>
      </c>
      <c r="H19" s="146">
        <v>343.3</v>
      </c>
      <c r="I19" s="146">
        <v>0</v>
      </c>
      <c r="J19" s="146">
        <v>228.8</v>
      </c>
      <c r="K19" s="146">
        <v>0</v>
      </c>
      <c r="L19" s="147">
        <v>45.6</v>
      </c>
    </row>
    <row r="20" spans="1:12" ht="15" customHeight="1">
      <c r="A20" s="242" t="s">
        <v>327</v>
      </c>
      <c r="B20" s="246">
        <v>8</v>
      </c>
      <c r="C20" s="146">
        <v>25416.3</v>
      </c>
      <c r="D20" s="146">
        <v>0</v>
      </c>
      <c r="E20" s="146">
        <v>41181.1</v>
      </c>
      <c r="F20" s="146">
        <v>0</v>
      </c>
      <c r="G20" s="146">
        <v>0</v>
      </c>
      <c r="H20" s="146">
        <v>0</v>
      </c>
      <c r="I20" s="146">
        <v>0</v>
      </c>
      <c r="J20" s="146">
        <v>41181.1</v>
      </c>
      <c r="K20" s="146">
        <v>0</v>
      </c>
      <c r="L20" s="147">
        <v>1793.7</v>
      </c>
    </row>
    <row r="21" spans="1:12" ht="15" customHeight="1">
      <c r="A21" s="243" t="s">
        <v>328</v>
      </c>
      <c r="B21" s="246">
        <v>1</v>
      </c>
      <c r="C21" s="146">
        <v>22151</v>
      </c>
      <c r="D21" s="146">
        <v>0</v>
      </c>
      <c r="E21" s="146">
        <v>21123</v>
      </c>
      <c r="F21" s="146">
        <v>0</v>
      </c>
      <c r="G21" s="146">
        <v>0</v>
      </c>
      <c r="H21" s="146">
        <v>0</v>
      </c>
      <c r="I21" s="146">
        <v>0</v>
      </c>
      <c r="J21" s="146">
        <v>21123</v>
      </c>
      <c r="K21" s="146">
        <v>0</v>
      </c>
      <c r="L21" s="147">
        <v>1028</v>
      </c>
    </row>
    <row r="22" spans="1:12" ht="15" customHeight="1">
      <c r="A22" s="243" t="s">
        <v>329</v>
      </c>
      <c r="B22" s="246">
        <v>4</v>
      </c>
      <c r="C22" s="146">
        <v>1126.5</v>
      </c>
      <c r="D22" s="146">
        <v>0</v>
      </c>
      <c r="E22" s="146">
        <v>17798.8</v>
      </c>
      <c r="F22" s="146">
        <v>0</v>
      </c>
      <c r="G22" s="146">
        <v>0</v>
      </c>
      <c r="H22" s="146">
        <v>0</v>
      </c>
      <c r="I22" s="146">
        <v>0</v>
      </c>
      <c r="J22" s="146">
        <v>17798.8</v>
      </c>
      <c r="K22" s="146">
        <v>0</v>
      </c>
      <c r="L22" s="147">
        <v>548.9</v>
      </c>
    </row>
    <row r="23" spans="1:12" ht="15" customHeight="1">
      <c r="A23" s="243" t="s">
        <v>426</v>
      </c>
      <c r="B23" s="246">
        <v>1</v>
      </c>
      <c r="C23" s="146">
        <v>448.9</v>
      </c>
      <c r="D23" s="146">
        <v>0</v>
      </c>
      <c r="E23" s="146">
        <v>528.20000000000005</v>
      </c>
      <c r="F23" s="146">
        <v>0</v>
      </c>
      <c r="G23" s="146">
        <v>0</v>
      </c>
      <c r="H23" s="146">
        <v>0</v>
      </c>
      <c r="I23" s="146">
        <v>0</v>
      </c>
      <c r="J23" s="146">
        <v>528.20000000000005</v>
      </c>
      <c r="K23" s="146">
        <v>0</v>
      </c>
      <c r="L23" s="147">
        <v>170.2</v>
      </c>
    </row>
    <row r="24" spans="1:12" ht="15" customHeight="1">
      <c r="A24" s="243" t="s">
        <v>330</v>
      </c>
      <c r="B24" s="246">
        <v>2</v>
      </c>
      <c r="C24" s="146">
        <v>1689.9</v>
      </c>
      <c r="D24" s="146">
        <v>0</v>
      </c>
      <c r="E24" s="146">
        <v>1731.1</v>
      </c>
      <c r="F24" s="146">
        <v>0</v>
      </c>
      <c r="G24" s="146">
        <v>0</v>
      </c>
      <c r="H24" s="146">
        <v>0</v>
      </c>
      <c r="I24" s="146">
        <v>0</v>
      </c>
      <c r="J24" s="146">
        <v>1731.1</v>
      </c>
      <c r="K24" s="146">
        <v>0</v>
      </c>
      <c r="L24" s="147">
        <v>46.6</v>
      </c>
    </row>
    <row r="25" spans="1:12" ht="15" customHeight="1">
      <c r="A25" s="242" t="s">
        <v>331</v>
      </c>
      <c r="B25" s="246">
        <v>10</v>
      </c>
      <c r="C25" s="146">
        <v>27032.799999999999</v>
      </c>
      <c r="D25" s="146">
        <v>0</v>
      </c>
      <c r="E25" s="146">
        <v>27627.8</v>
      </c>
      <c r="F25" s="146">
        <v>39.700000000000003</v>
      </c>
      <c r="G25" s="146">
        <v>255.1</v>
      </c>
      <c r="H25" s="146">
        <v>7470</v>
      </c>
      <c r="I25" s="146">
        <v>0</v>
      </c>
      <c r="J25" s="146">
        <v>20157.8</v>
      </c>
      <c r="K25" s="146">
        <v>0</v>
      </c>
      <c r="L25" s="147">
        <v>7498.8</v>
      </c>
    </row>
    <row r="26" spans="1:12" ht="15" customHeight="1">
      <c r="A26" s="243" t="s">
        <v>332</v>
      </c>
      <c r="B26" s="246">
        <v>7</v>
      </c>
      <c r="C26" s="146">
        <v>21071.5</v>
      </c>
      <c r="D26" s="146">
        <v>0</v>
      </c>
      <c r="E26" s="146">
        <v>21805.200000000001</v>
      </c>
      <c r="F26" s="146">
        <v>39.700000000000003</v>
      </c>
      <c r="G26" s="146">
        <v>255.1</v>
      </c>
      <c r="H26" s="146">
        <v>5380.7</v>
      </c>
      <c r="I26" s="146">
        <v>0</v>
      </c>
      <c r="J26" s="146">
        <v>16424.5</v>
      </c>
      <c r="K26" s="146">
        <v>0</v>
      </c>
      <c r="L26" s="147">
        <v>6126.3</v>
      </c>
    </row>
    <row r="27" spans="1:12" ht="15" customHeight="1">
      <c r="A27" s="243" t="s">
        <v>333</v>
      </c>
      <c r="B27" s="246">
        <v>3</v>
      </c>
      <c r="C27" s="146">
        <v>5961.3</v>
      </c>
      <c r="D27" s="146">
        <v>0</v>
      </c>
      <c r="E27" s="146">
        <v>5822.6</v>
      </c>
      <c r="F27" s="146">
        <v>0</v>
      </c>
      <c r="G27" s="146">
        <v>0</v>
      </c>
      <c r="H27" s="146">
        <v>2089.3000000000002</v>
      </c>
      <c r="I27" s="146">
        <v>0</v>
      </c>
      <c r="J27" s="146">
        <v>3733.3</v>
      </c>
      <c r="K27" s="146">
        <v>0</v>
      </c>
      <c r="L27" s="147">
        <v>1372.5</v>
      </c>
    </row>
    <row r="28" spans="1:12" ht="15" customHeight="1">
      <c r="A28" s="242" t="s">
        <v>334</v>
      </c>
      <c r="B28" s="246">
        <v>13</v>
      </c>
      <c r="C28" s="146">
        <v>39780.699999999997</v>
      </c>
      <c r="D28" s="146">
        <v>1177.8</v>
      </c>
      <c r="E28" s="146">
        <v>60575.3</v>
      </c>
      <c r="F28" s="146">
        <v>0</v>
      </c>
      <c r="G28" s="146">
        <v>0</v>
      </c>
      <c r="H28" s="146">
        <v>3558</v>
      </c>
      <c r="I28" s="146">
        <v>0</v>
      </c>
      <c r="J28" s="146">
        <v>57017.3</v>
      </c>
      <c r="K28" s="146">
        <v>0</v>
      </c>
      <c r="L28" s="147">
        <v>6206.2</v>
      </c>
    </row>
    <row r="29" spans="1:12" ht="15" customHeight="1">
      <c r="A29" s="243" t="s">
        <v>335</v>
      </c>
      <c r="B29" s="246">
        <v>13</v>
      </c>
      <c r="C29" s="146">
        <v>39780.699999999997</v>
      </c>
      <c r="D29" s="146">
        <v>1177.8</v>
      </c>
      <c r="E29" s="146">
        <v>60575.3</v>
      </c>
      <c r="F29" s="146">
        <v>0</v>
      </c>
      <c r="G29" s="146">
        <v>0</v>
      </c>
      <c r="H29" s="146">
        <v>3558</v>
      </c>
      <c r="I29" s="146">
        <v>0</v>
      </c>
      <c r="J29" s="146">
        <v>57017.3</v>
      </c>
      <c r="K29" s="146">
        <v>0</v>
      </c>
      <c r="L29" s="147">
        <v>6206.2</v>
      </c>
    </row>
    <row r="30" spans="1:12" ht="15" customHeight="1">
      <c r="A30" s="242" t="s">
        <v>336</v>
      </c>
      <c r="B30" s="246">
        <v>103</v>
      </c>
      <c r="C30" s="146">
        <v>613163.9</v>
      </c>
      <c r="D30" s="146">
        <v>0</v>
      </c>
      <c r="E30" s="146">
        <v>1224707.7</v>
      </c>
      <c r="F30" s="146">
        <v>170.2</v>
      </c>
      <c r="G30" s="146">
        <v>31973.599999999999</v>
      </c>
      <c r="H30" s="146">
        <v>217483</v>
      </c>
      <c r="I30" s="146">
        <v>0</v>
      </c>
      <c r="J30" s="146">
        <v>1007224.7</v>
      </c>
      <c r="K30" s="146">
        <v>170.2</v>
      </c>
      <c r="L30" s="147">
        <v>84373.4</v>
      </c>
    </row>
    <row r="31" spans="1:12" ht="15" customHeight="1">
      <c r="A31" s="243" t="s">
        <v>337</v>
      </c>
      <c r="B31" s="246">
        <v>45</v>
      </c>
      <c r="C31" s="146">
        <v>385063.6</v>
      </c>
      <c r="D31" s="146">
        <v>0</v>
      </c>
      <c r="E31" s="146">
        <v>377024.2</v>
      </c>
      <c r="F31" s="146">
        <v>170.2</v>
      </c>
      <c r="G31" s="146">
        <v>31308.6</v>
      </c>
      <c r="H31" s="146">
        <v>0</v>
      </c>
      <c r="I31" s="146">
        <v>0</v>
      </c>
      <c r="J31" s="146">
        <v>377024.2</v>
      </c>
      <c r="K31" s="146">
        <v>170.2</v>
      </c>
      <c r="L31" s="147">
        <v>74807.7</v>
      </c>
    </row>
    <row r="32" spans="1:12" ht="15" customHeight="1">
      <c r="A32" s="243" t="s">
        <v>338</v>
      </c>
      <c r="B32" s="246">
        <v>2</v>
      </c>
      <c r="C32" s="146">
        <v>1848</v>
      </c>
      <c r="D32" s="146">
        <v>0</v>
      </c>
      <c r="E32" s="146">
        <v>1906.3</v>
      </c>
      <c r="F32" s="146">
        <v>0</v>
      </c>
      <c r="G32" s="146">
        <v>0</v>
      </c>
      <c r="H32" s="146">
        <v>0</v>
      </c>
      <c r="I32" s="146">
        <v>0</v>
      </c>
      <c r="J32" s="146">
        <v>1906.3</v>
      </c>
      <c r="K32" s="146">
        <v>0</v>
      </c>
      <c r="L32" s="147">
        <v>73.400000000000006</v>
      </c>
    </row>
    <row r="33" spans="1:12" ht="15" customHeight="1">
      <c r="A33" s="243" t="s">
        <v>339</v>
      </c>
      <c r="B33" s="246">
        <v>11</v>
      </c>
      <c r="C33" s="146">
        <v>16502</v>
      </c>
      <c r="D33" s="146">
        <v>0</v>
      </c>
      <c r="E33" s="146">
        <v>17944.2</v>
      </c>
      <c r="F33" s="146">
        <v>0</v>
      </c>
      <c r="G33" s="146">
        <v>0</v>
      </c>
      <c r="H33" s="146">
        <v>0</v>
      </c>
      <c r="I33" s="146">
        <v>0</v>
      </c>
      <c r="J33" s="146">
        <v>17944.2</v>
      </c>
      <c r="K33" s="146">
        <v>0</v>
      </c>
      <c r="L33" s="147">
        <v>6425.2</v>
      </c>
    </row>
    <row r="34" spans="1:12" ht="15" customHeight="1">
      <c r="A34" s="243" t="s">
        <v>340</v>
      </c>
      <c r="B34" s="246">
        <v>45</v>
      </c>
      <c r="C34" s="146">
        <v>209750.3</v>
      </c>
      <c r="D34" s="146">
        <v>0</v>
      </c>
      <c r="E34" s="146">
        <v>827833</v>
      </c>
      <c r="F34" s="146">
        <v>0</v>
      </c>
      <c r="G34" s="146">
        <v>665</v>
      </c>
      <c r="H34" s="146">
        <v>217483</v>
      </c>
      <c r="I34" s="146">
        <v>0</v>
      </c>
      <c r="J34" s="146">
        <v>610350</v>
      </c>
      <c r="K34" s="146">
        <v>0</v>
      </c>
      <c r="L34" s="147">
        <v>3067.1</v>
      </c>
    </row>
    <row r="35" spans="1:12" ht="15" customHeight="1">
      <c r="A35" s="242" t="s">
        <v>341</v>
      </c>
      <c r="B35" s="246">
        <v>31</v>
      </c>
      <c r="C35" s="146">
        <v>101052.2</v>
      </c>
      <c r="D35" s="146">
        <v>0</v>
      </c>
      <c r="E35" s="146">
        <v>105772.1</v>
      </c>
      <c r="F35" s="146">
        <v>0</v>
      </c>
      <c r="G35" s="146">
        <v>7386.9</v>
      </c>
      <c r="H35" s="146">
        <v>7536.2</v>
      </c>
      <c r="I35" s="146">
        <v>0</v>
      </c>
      <c r="J35" s="146">
        <v>98235.9</v>
      </c>
      <c r="K35" s="146">
        <v>0</v>
      </c>
      <c r="L35" s="147">
        <v>20769.7</v>
      </c>
    </row>
    <row r="36" spans="1:12" ht="15" customHeight="1">
      <c r="A36" s="243" t="s">
        <v>342</v>
      </c>
      <c r="B36" s="246">
        <v>2</v>
      </c>
      <c r="C36" s="146">
        <v>3068.9</v>
      </c>
      <c r="D36" s="146">
        <v>0</v>
      </c>
      <c r="E36" s="146">
        <v>3159.9</v>
      </c>
      <c r="F36" s="146">
        <v>0</v>
      </c>
      <c r="G36" s="146">
        <v>72.099999999999994</v>
      </c>
      <c r="H36" s="146">
        <v>475.4</v>
      </c>
      <c r="I36" s="146">
        <v>0</v>
      </c>
      <c r="J36" s="146">
        <v>2684.5</v>
      </c>
      <c r="K36" s="146">
        <v>0</v>
      </c>
      <c r="L36" s="147">
        <v>50.5</v>
      </c>
    </row>
    <row r="37" spans="1:12" ht="15" customHeight="1">
      <c r="A37" s="243" t="s">
        <v>343</v>
      </c>
      <c r="B37" s="246">
        <v>13</v>
      </c>
      <c r="C37" s="146">
        <v>74428.5</v>
      </c>
      <c r="D37" s="146">
        <v>0</v>
      </c>
      <c r="E37" s="146">
        <v>76000.600000000006</v>
      </c>
      <c r="F37" s="146">
        <v>0</v>
      </c>
      <c r="G37" s="146">
        <v>3246.7</v>
      </c>
      <c r="H37" s="146">
        <v>4263.7</v>
      </c>
      <c r="I37" s="146">
        <v>0</v>
      </c>
      <c r="J37" s="146">
        <v>71736.899999999994</v>
      </c>
      <c r="K37" s="146">
        <v>0</v>
      </c>
      <c r="L37" s="147">
        <v>18501.3</v>
      </c>
    </row>
    <row r="38" spans="1:12" ht="15" customHeight="1">
      <c r="A38" s="243" t="s">
        <v>344</v>
      </c>
      <c r="B38" s="246">
        <v>7</v>
      </c>
      <c r="C38" s="146">
        <v>10260.799999999999</v>
      </c>
      <c r="D38" s="146">
        <v>0</v>
      </c>
      <c r="E38" s="146">
        <v>10876.3</v>
      </c>
      <c r="F38" s="146">
        <v>0</v>
      </c>
      <c r="G38" s="146">
        <v>0</v>
      </c>
      <c r="H38" s="146">
        <v>0</v>
      </c>
      <c r="I38" s="146">
        <v>0</v>
      </c>
      <c r="J38" s="146">
        <v>10876.3</v>
      </c>
      <c r="K38" s="146">
        <v>0</v>
      </c>
      <c r="L38" s="147">
        <v>445.9</v>
      </c>
    </row>
    <row r="39" spans="1:12" ht="15" customHeight="1">
      <c r="A39" s="243" t="s">
        <v>345</v>
      </c>
      <c r="B39" s="246">
        <v>7</v>
      </c>
      <c r="C39" s="146">
        <v>10753.6</v>
      </c>
      <c r="D39" s="146">
        <v>0</v>
      </c>
      <c r="E39" s="146">
        <v>12905.1</v>
      </c>
      <c r="F39" s="146">
        <v>0</v>
      </c>
      <c r="G39" s="146">
        <v>2074.1</v>
      </c>
      <c r="H39" s="146">
        <v>421.2</v>
      </c>
      <c r="I39" s="146">
        <v>0</v>
      </c>
      <c r="J39" s="146">
        <v>12483.9</v>
      </c>
      <c r="K39" s="146">
        <v>0</v>
      </c>
      <c r="L39" s="147">
        <v>1499.5</v>
      </c>
    </row>
    <row r="40" spans="1:12" ht="15" customHeight="1">
      <c r="A40" s="243" t="s">
        <v>346</v>
      </c>
      <c r="B40" s="246">
        <v>2</v>
      </c>
      <c r="C40" s="146">
        <v>2540.4</v>
      </c>
      <c r="D40" s="146">
        <v>0</v>
      </c>
      <c r="E40" s="146">
        <v>2830.2</v>
      </c>
      <c r="F40" s="146">
        <v>0</v>
      </c>
      <c r="G40" s="146">
        <v>1994</v>
      </c>
      <c r="H40" s="146">
        <v>2375.9</v>
      </c>
      <c r="I40" s="146">
        <v>0</v>
      </c>
      <c r="J40" s="146">
        <v>454.3</v>
      </c>
      <c r="K40" s="146">
        <v>0</v>
      </c>
      <c r="L40" s="147">
        <v>272.5</v>
      </c>
    </row>
    <row r="41" spans="1:12" ht="15" customHeight="1">
      <c r="A41" s="242" t="s">
        <v>347</v>
      </c>
      <c r="B41" s="246">
        <v>16</v>
      </c>
      <c r="C41" s="146">
        <v>22229.7</v>
      </c>
      <c r="D41" s="146">
        <v>0</v>
      </c>
      <c r="E41" s="146">
        <v>35586.300000000003</v>
      </c>
      <c r="F41" s="146">
        <v>995</v>
      </c>
      <c r="G41" s="146">
        <v>2643.4</v>
      </c>
      <c r="H41" s="146">
        <v>15036</v>
      </c>
      <c r="I41" s="146">
        <v>0</v>
      </c>
      <c r="J41" s="146">
        <v>20550.3</v>
      </c>
      <c r="K41" s="146">
        <v>345</v>
      </c>
      <c r="L41" s="147">
        <v>2906.3</v>
      </c>
    </row>
    <row r="42" spans="1:12" ht="15" customHeight="1">
      <c r="A42" s="243" t="s">
        <v>348</v>
      </c>
      <c r="B42" s="246">
        <v>7</v>
      </c>
      <c r="C42" s="146">
        <v>12377</v>
      </c>
      <c r="D42" s="146">
        <v>0</v>
      </c>
      <c r="E42" s="146">
        <v>16361.6</v>
      </c>
      <c r="F42" s="146">
        <v>995</v>
      </c>
      <c r="G42" s="146">
        <v>2451.1</v>
      </c>
      <c r="H42" s="146">
        <v>8649.2000000000007</v>
      </c>
      <c r="I42" s="146">
        <v>0</v>
      </c>
      <c r="J42" s="146">
        <v>7712.4</v>
      </c>
      <c r="K42" s="146">
        <v>345</v>
      </c>
      <c r="L42" s="147">
        <v>2313.1999999999998</v>
      </c>
    </row>
    <row r="43" spans="1:12" ht="15" customHeight="1">
      <c r="A43" s="243" t="s">
        <v>349</v>
      </c>
      <c r="B43" s="246">
        <v>3</v>
      </c>
      <c r="C43" s="146">
        <v>4915.3999999999996</v>
      </c>
      <c r="D43" s="146">
        <v>0</v>
      </c>
      <c r="E43" s="146">
        <v>13639.2</v>
      </c>
      <c r="F43" s="146">
        <v>0</v>
      </c>
      <c r="G43" s="146">
        <v>192.3</v>
      </c>
      <c r="H43" s="146">
        <v>5334.6</v>
      </c>
      <c r="I43" s="146">
        <v>0</v>
      </c>
      <c r="J43" s="146">
        <v>8304.6</v>
      </c>
      <c r="K43" s="146">
        <v>0</v>
      </c>
      <c r="L43" s="147">
        <v>11.8</v>
      </c>
    </row>
    <row r="44" spans="1:12" ht="15" customHeight="1">
      <c r="A44" s="243" t="s">
        <v>350</v>
      </c>
      <c r="B44" s="246">
        <v>5</v>
      </c>
      <c r="C44" s="146">
        <v>3948.2</v>
      </c>
      <c r="D44" s="146">
        <v>0</v>
      </c>
      <c r="E44" s="146">
        <v>4533.3</v>
      </c>
      <c r="F44" s="146">
        <v>0</v>
      </c>
      <c r="G44" s="146">
        <v>0</v>
      </c>
      <c r="H44" s="146">
        <v>0</v>
      </c>
      <c r="I44" s="146">
        <v>0</v>
      </c>
      <c r="J44" s="146">
        <v>4533.3</v>
      </c>
      <c r="K44" s="146">
        <v>0</v>
      </c>
      <c r="L44" s="147">
        <v>574.79999999999995</v>
      </c>
    </row>
    <row r="45" spans="1:12" ht="15" customHeight="1">
      <c r="A45" s="243" t="s">
        <v>351</v>
      </c>
      <c r="B45" s="246">
        <v>1</v>
      </c>
      <c r="C45" s="146">
        <v>989.1</v>
      </c>
      <c r="D45" s="146">
        <v>0</v>
      </c>
      <c r="E45" s="146">
        <v>1052.2</v>
      </c>
      <c r="F45" s="146">
        <v>0</v>
      </c>
      <c r="G45" s="146">
        <v>0</v>
      </c>
      <c r="H45" s="146">
        <v>1052.2</v>
      </c>
      <c r="I45" s="146">
        <v>0</v>
      </c>
      <c r="J45" s="146">
        <v>0</v>
      </c>
      <c r="K45" s="146">
        <v>0</v>
      </c>
      <c r="L45" s="147">
        <v>6.5</v>
      </c>
    </row>
    <row r="46" spans="1:12" ht="15" customHeight="1">
      <c r="A46" s="242" t="s">
        <v>352</v>
      </c>
      <c r="B46" s="246">
        <v>25</v>
      </c>
      <c r="C46" s="146">
        <v>30700.799999999999</v>
      </c>
      <c r="D46" s="146">
        <v>0</v>
      </c>
      <c r="E46" s="146">
        <v>33159.300000000003</v>
      </c>
      <c r="F46" s="146">
        <v>123.5</v>
      </c>
      <c r="G46" s="146">
        <v>985.2</v>
      </c>
      <c r="H46" s="146">
        <v>2061.5</v>
      </c>
      <c r="I46" s="146">
        <v>0</v>
      </c>
      <c r="J46" s="146">
        <v>31097.8</v>
      </c>
      <c r="K46" s="146">
        <v>0</v>
      </c>
      <c r="L46" s="147">
        <v>1390.3</v>
      </c>
    </row>
    <row r="47" spans="1:12" ht="15" customHeight="1">
      <c r="A47" s="243" t="s">
        <v>353</v>
      </c>
      <c r="B47" s="246">
        <v>18</v>
      </c>
      <c r="C47" s="146">
        <v>21376.1</v>
      </c>
      <c r="D47" s="146">
        <v>0</v>
      </c>
      <c r="E47" s="146">
        <v>23514.1</v>
      </c>
      <c r="F47" s="146">
        <v>123.5</v>
      </c>
      <c r="G47" s="146">
        <v>985.2</v>
      </c>
      <c r="H47" s="146">
        <v>2061.5</v>
      </c>
      <c r="I47" s="146">
        <v>0</v>
      </c>
      <c r="J47" s="146">
        <v>21452.6</v>
      </c>
      <c r="K47" s="146">
        <v>0</v>
      </c>
      <c r="L47" s="147">
        <v>754.3</v>
      </c>
    </row>
    <row r="48" spans="1:12" ht="15" customHeight="1">
      <c r="A48" s="243" t="s">
        <v>354</v>
      </c>
      <c r="B48" s="246">
        <v>7</v>
      </c>
      <c r="C48" s="146">
        <v>9324.7000000000007</v>
      </c>
      <c r="D48" s="146">
        <v>0</v>
      </c>
      <c r="E48" s="146">
        <v>9645.2000000000007</v>
      </c>
      <c r="F48" s="146">
        <v>0</v>
      </c>
      <c r="G48" s="146">
        <v>0</v>
      </c>
      <c r="H48" s="146">
        <v>0</v>
      </c>
      <c r="I48" s="146">
        <v>0</v>
      </c>
      <c r="J48" s="146">
        <v>9645.2000000000007</v>
      </c>
      <c r="K48" s="146">
        <v>0</v>
      </c>
      <c r="L48" s="147">
        <v>636</v>
      </c>
    </row>
    <row r="49" spans="1:12" ht="15" customHeight="1">
      <c r="A49" s="242" t="s">
        <v>408</v>
      </c>
      <c r="B49" s="246" t="s">
        <v>421</v>
      </c>
      <c r="C49" s="246" t="s">
        <v>422</v>
      </c>
      <c r="D49" s="246" t="s">
        <v>422</v>
      </c>
      <c r="E49" s="246" t="s">
        <v>422</v>
      </c>
      <c r="F49" s="246" t="s">
        <v>422</v>
      </c>
      <c r="G49" s="246" t="s">
        <v>422</v>
      </c>
      <c r="H49" s="246" t="s">
        <v>422</v>
      </c>
      <c r="I49" s="246" t="s">
        <v>422</v>
      </c>
      <c r="J49" s="246" t="s">
        <v>422</v>
      </c>
      <c r="K49" s="246" t="s">
        <v>422</v>
      </c>
      <c r="L49" s="247" t="s">
        <v>422</v>
      </c>
    </row>
    <row r="50" spans="1:12" ht="15" customHeight="1">
      <c r="A50" s="242" t="s">
        <v>90</v>
      </c>
      <c r="B50" s="246">
        <v>264</v>
      </c>
      <c r="C50" s="146">
        <v>1032159.1</v>
      </c>
      <c r="D50" s="146">
        <v>1288.2</v>
      </c>
      <c r="E50" s="146">
        <v>1772058</v>
      </c>
      <c r="F50" s="146">
        <v>1950.5</v>
      </c>
      <c r="G50" s="146">
        <v>162805</v>
      </c>
      <c r="H50" s="146">
        <v>309561</v>
      </c>
      <c r="I50" s="146">
        <v>122.5</v>
      </c>
      <c r="J50" s="146">
        <v>1462497</v>
      </c>
      <c r="K50" s="146">
        <v>515.20000000000005</v>
      </c>
      <c r="L50" s="147">
        <v>173786.5</v>
      </c>
    </row>
    <row r="51" spans="1:12" ht="15" customHeight="1">
      <c r="A51" s="243" t="s">
        <v>297</v>
      </c>
      <c r="B51" s="246">
        <v>8</v>
      </c>
      <c r="C51" s="146">
        <v>28675.599999999999</v>
      </c>
      <c r="D51" s="146">
        <v>0</v>
      </c>
      <c r="E51" s="146">
        <v>29796.2</v>
      </c>
      <c r="F51" s="146">
        <v>0</v>
      </c>
      <c r="G51" s="146">
        <v>0</v>
      </c>
      <c r="H51" s="146">
        <v>0</v>
      </c>
      <c r="I51" s="146">
        <v>0</v>
      </c>
      <c r="J51" s="146">
        <v>29796.2</v>
      </c>
      <c r="K51" s="146">
        <v>0</v>
      </c>
      <c r="L51" s="147">
        <v>2455.1999999999998</v>
      </c>
    </row>
    <row r="52" spans="1:12" ht="15" customHeight="1">
      <c r="A52" s="243" t="s">
        <v>298</v>
      </c>
      <c r="B52" s="246">
        <v>19</v>
      </c>
      <c r="C52" s="146">
        <v>30707.8</v>
      </c>
      <c r="D52" s="146">
        <v>93.6</v>
      </c>
      <c r="E52" s="146">
        <v>31784.1</v>
      </c>
      <c r="F52" s="146">
        <v>0</v>
      </c>
      <c r="G52" s="146">
        <v>565</v>
      </c>
      <c r="H52" s="146">
        <v>6548.5</v>
      </c>
      <c r="I52" s="146">
        <v>0</v>
      </c>
      <c r="J52" s="146">
        <v>25235.599999999999</v>
      </c>
      <c r="K52" s="146">
        <v>0</v>
      </c>
      <c r="L52" s="147">
        <v>1059.8</v>
      </c>
    </row>
    <row r="53" spans="1:12" ht="15" customHeight="1">
      <c r="A53" s="243" t="s">
        <v>299</v>
      </c>
      <c r="B53" s="246">
        <v>2</v>
      </c>
      <c r="C53" s="146">
        <v>148170</v>
      </c>
      <c r="D53" s="146">
        <v>0</v>
      </c>
      <c r="E53" s="146">
        <v>148323</v>
      </c>
      <c r="F53" s="146">
        <v>0</v>
      </c>
      <c r="G53" s="146">
        <v>0</v>
      </c>
      <c r="H53" s="146">
        <v>118163</v>
      </c>
      <c r="I53" s="146">
        <v>0</v>
      </c>
      <c r="J53" s="146">
        <v>30160</v>
      </c>
      <c r="K53" s="146">
        <v>0</v>
      </c>
      <c r="L53" s="147">
        <v>3606</v>
      </c>
    </row>
    <row r="54" spans="1:12" ht="15" customHeight="1">
      <c r="A54" s="243" t="s">
        <v>427</v>
      </c>
      <c r="B54" s="246">
        <v>2</v>
      </c>
      <c r="C54" s="146">
        <v>148170</v>
      </c>
      <c r="D54" s="146">
        <v>0</v>
      </c>
      <c r="E54" s="146">
        <v>148323</v>
      </c>
      <c r="F54" s="146">
        <v>0</v>
      </c>
      <c r="G54" s="146">
        <v>0</v>
      </c>
      <c r="H54" s="146">
        <v>118163</v>
      </c>
      <c r="I54" s="146">
        <v>0</v>
      </c>
      <c r="J54" s="146">
        <v>30160</v>
      </c>
      <c r="K54" s="146">
        <v>0</v>
      </c>
      <c r="L54" s="147">
        <v>3606</v>
      </c>
    </row>
    <row r="55" spans="1:12" ht="15" customHeight="1">
      <c r="A55" s="243" t="s">
        <v>300</v>
      </c>
      <c r="B55" s="246">
        <v>123</v>
      </c>
      <c r="C55" s="146">
        <v>598751.9</v>
      </c>
      <c r="D55" s="146">
        <v>16.8</v>
      </c>
      <c r="E55" s="146">
        <v>636010.5</v>
      </c>
      <c r="F55" s="146">
        <v>554.9</v>
      </c>
      <c r="G55" s="146">
        <v>66124.5</v>
      </c>
      <c r="H55" s="146">
        <v>29893.9</v>
      </c>
      <c r="I55" s="146">
        <v>0</v>
      </c>
      <c r="J55" s="146">
        <v>606116.6</v>
      </c>
      <c r="K55" s="146">
        <v>515.20000000000005</v>
      </c>
      <c r="L55" s="147">
        <v>111643.6</v>
      </c>
    </row>
    <row r="56" spans="1:12" ht="15" customHeight="1">
      <c r="A56" s="244" t="s">
        <v>301</v>
      </c>
      <c r="B56" s="246">
        <v>3</v>
      </c>
      <c r="C56" s="146">
        <v>3830.9</v>
      </c>
      <c r="D56" s="146">
        <v>0</v>
      </c>
      <c r="E56" s="146">
        <v>4141.1000000000004</v>
      </c>
      <c r="F56" s="146">
        <v>0</v>
      </c>
      <c r="G56" s="146">
        <v>0</v>
      </c>
      <c r="H56" s="146">
        <v>0</v>
      </c>
      <c r="I56" s="146">
        <v>0</v>
      </c>
      <c r="J56" s="146">
        <v>4141.1000000000004</v>
      </c>
      <c r="K56" s="146">
        <v>0</v>
      </c>
      <c r="L56" s="147">
        <v>254.1</v>
      </c>
    </row>
    <row r="57" spans="1:12" ht="15" customHeight="1">
      <c r="A57" s="244" t="s">
        <v>302</v>
      </c>
      <c r="B57" s="246">
        <v>120</v>
      </c>
      <c r="C57" s="146">
        <v>594921</v>
      </c>
      <c r="D57" s="146">
        <v>16.8</v>
      </c>
      <c r="E57" s="146">
        <v>631869.4</v>
      </c>
      <c r="F57" s="146">
        <v>554.9</v>
      </c>
      <c r="G57" s="146">
        <v>66124.5</v>
      </c>
      <c r="H57" s="146">
        <v>29893.9</v>
      </c>
      <c r="I57" s="146">
        <v>0</v>
      </c>
      <c r="J57" s="146">
        <v>601975.5</v>
      </c>
      <c r="K57" s="146">
        <v>515.20000000000005</v>
      </c>
      <c r="L57" s="147">
        <v>111389.5</v>
      </c>
    </row>
    <row r="58" spans="1:12" ht="15" customHeight="1">
      <c r="A58" s="243" t="s">
        <v>303</v>
      </c>
      <c r="B58" s="246">
        <v>10</v>
      </c>
      <c r="C58" s="146">
        <v>49681.9</v>
      </c>
      <c r="D58" s="146">
        <v>0</v>
      </c>
      <c r="E58" s="146">
        <v>723315.3</v>
      </c>
      <c r="F58" s="146">
        <v>0</v>
      </c>
      <c r="G58" s="146">
        <v>85668.4</v>
      </c>
      <c r="H58" s="146">
        <v>144275.4</v>
      </c>
      <c r="I58" s="146">
        <v>0</v>
      </c>
      <c r="J58" s="146">
        <v>579039.9</v>
      </c>
      <c r="K58" s="146">
        <v>0</v>
      </c>
      <c r="L58" s="147">
        <v>17105.2</v>
      </c>
    </row>
    <row r="59" spans="1:12" ht="15" customHeight="1">
      <c r="A59" s="243" t="s">
        <v>304</v>
      </c>
      <c r="B59" s="246">
        <v>96</v>
      </c>
      <c r="C59" s="146">
        <v>172003.4</v>
      </c>
      <c r="D59" s="146">
        <v>1177.8</v>
      </c>
      <c r="E59" s="146">
        <v>198300.79999999999</v>
      </c>
      <c r="F59" s="146">
        <v>773.5</v>
      </c>
      <c r="G59" s="146">
        <v>10447.1</v>
      </c>
      <c r="H59" s="146">
        <v>9667.4</v>
      </c>
      <c r="I59" s="146">
        <v>0</v>
      </c>
      <c r="J59" s="146">
        <v>188633.4</v>
      </c>
      <c r="K59" s="146">
        <v>0</v>
      </c>
      <c r="L59" s="147">
        <v>37699.800000000003</v>
      </c>
    </row>
    <row r="60" spans="1:12" ht="15" customHeight="1">
      <c r="A60" s="244" t="s">
        <v>305</v>
      </c>
      <c r="B60" s="246">
        <v>40</v>
      </c>
      <c r="C60" s="146">
        <v>35280.300000000003</v>
      </c>
      <c r="D60" s="146">
        <v>0</v>
      </c>
      <c r="E60" s="146">
        <v>38325.5</v>
      </c>
      <c r="F60" s="146">
        <v>0</v>
      </c>
      <c r="G60" s="146">
        <v>241.1</v>
      </c>
      <c r="H60" s="146">
        <v>980.5</v>
      </c>
      <c r="I60" s="146">
        <v>0</v>
      </c>
      <c r="J60" s="146">
        <v>37345</v>
      </c>
      <c r="K60" s="146">
        <v>0</v>
      </c>
      <c r="L60" s="147">
        <v>3603</v>
      </c>
    </row>
    <row r="61" spans="1:12" ht="15" customHeight="1">
      <c r="A61" s="244" t="s">
        <v>355</v>
      </c>
      <c r="B61" s="246">
        <v>7</v>
      </c>
      <c r="C61" s="146">
        <v>6137.6</v>
      </c>
      <c r="D61" s="146">
        <v>0</v>
      </c>
      <c r="E61" s="146">
        <v>6499.3</v>
      </c>
      <c r="F61" s="146">
        <v>0</v>
      </c>
      <c r="G61" s="146">
        <v>100</v>
      </c>
      <c r="H61" s="146">
        <v>0</v>
      </c>
      <c r="I61" s="146">
        <v>0</v>
      </c>
      <c r="J61" s="146">
        <v>6499.3</v>
      </c>
      <c r="K61" s="146">
        <v>0</v>
      </c>
      <c r="L61" s="147">
        <v>405.4</v>
      </c>
    </row>
    <row r="62" spans="1:12" ht="15" customHeight="1">
      <c r="A62" s="244" t="s">
        <v>306</v>
      </c>
      <c r="B62" s="246">
        <v>48</v>
      </c>
      <c r="C62" s="146">
        <v>129511.1</v>
      </c>
      <c r="D62" s="146">
        <v>1177.8</v>
      </c>
      <c r="E62" s="146">
        <v>152250.20000000001</v>
      </c>
      <c r="F62" s="146">
        <v>773.5</v>
      </c>
      <c r="G62" s="146">
        <v>10106</v>
      </c>
      <c r="H62" s="146">
        <v>8686.9</v>
      </c>
      <c r="I62" s="146">
        <v>0</v>
      </c>
      <c r="J62" s="146">
        <v>143563.29999999999</v>
      </c>
      <c r="K62" s="146">
        <v>0</v>
      </c>
      <c r="L62" s="147">
        <v>33681.800000000003</v>
      </c>
    </row>
    <row r="63" spans="1:12" ht="15" customHeight="1">
      <c r="A63" s="244" t="s">
        <v>307</v>
      </c>
      <c r="B63" s="246">
        <v>1</v>
      </c>
      <c r="C63" s="146">
        <v>1074.4000000000001</v>
      </c>
      <c r="D63" s="146">
        <v>0</v>
      </c>
      <c r="E63" s="146">
        <v>1225.8</v>
      </c>
      <c r="F63" s="146">
        <v>0</v>
      </c>
      <c r="G63" s="146">
        <v>0</v>
      </c>
      <c r="H63" s="146">
        <v>0</v>
      </c>
      <c r="I63" s="146">
        <v>0</v>
      </c>
      <c r="J63" s="146">
        <v>1225.8</v>
      </c>
      <c r="K63" s="146">
        <v>0</v>
      </c>
      <c r="L63" s="147">
        <v>9.6</v>
      </c>
    </row>
    <row r="64" spans="1:12" ht="15" customHeight="1">
      <c r="A64" s="243" t="s">
        <v>308</v>
      </c>
      <c r="B64" s="246">
        <v>6</v>
      </c>
      <c r="C64" s="146">
        <v>4168.5</v>
      </c>
      <c r="D64" s="146">
        <v>0</v>
      </c>
      <c r="E64" s="146">
        <v>4528.1000000000004</v>
      </c>
      <c r="F64" s="146">
        <v>622.1</v>
      </c>
      <c r="G64" s="146">
        <v>0</v>
      </c>
      <c r="H64" s="146">
        <v>1012.8</v>
      </c>
      <c r="I64" s="146">
        <v>122.5</v>
      </c>
      <c r="J64" s="146">
        <v>3515.3</v>
      </c>
      <c r="K64" s="146">
        <v>0</v>
      </c>
      <c r="L64" s="147">
        <v>216.9</v>
      </c>
    </row>
    <row r="65" spans="1:12" ht="15" customHeight="1">
      <c r="A65" s="242" t="s">
        <v>239</v>
      </c>
      <c r="B65" s="246">
        <v>3</v>
      </c>
      <c r="C65" s="146">
        <v>39875.599999999999</v>
      </c>
      <c r="D65" s="146">
        <v>14.7</v>
      </c>
      <c r="E65" s="146">
        <v>39832.9</v>
      </c>
      <c r="F65" s="146">
        <v>0</v>
      </c>
      <c r="G65" s="146">
        <v>782.5</v>
      </c>
      <c r="H65" s="146">
        <v>0</v>
      </c>
      <c r="I65" s="146">
        <v>0</v>
      </c>
      <c r="J65" s="146">
        <v>39832.9</v>
      </c>
      <c r="K65" s="146">
        <v>0</v>
      </c>
      <c r="L65" s="147">
        <v>5329.4</v>
      </c>
    </row>
    <row r="66" spans="1:12" ht="15" customHeight="1">
      <c r="A66" s="243" t="s">
        <v>356</v>
      </c>
      <c r="B66" s="246">
        <v>3</v>
      </c>
      <c r="C66" s="146">
        <v>39875.599999999999</v>
      </c>
      <c r="D66" s="146">
        <v>14.7</v>
      </c>
      <c r="E66" s="146">
        <v>39832.9</v>
      </c>
      <c r="F66" s="146">
        <v>0</v>
      </c>
      <c r="G66" s="146">
        <v>782.5</v>
      </c>
      <c r="H66" s="146">
        <v>0</v>
      </c>
      <c r="I66" s="146">
        <v>0</v>
      </c>
      <c r="J66" s="146">
        <v>39832.9</v>
      </c>
      <c r="K66" s="146">
        <v>0</v>
      </c>
      <c r="L66" s="147">
        <v>5329.4</v>
      </c>
    </row>
    <row r="67" spans="1:12" ht="15" customHeight="1">
      <c r="A67" s="242" t="s">
        <v>103</v>
      </c>
      <c r="B67" s="246">
        <v>2</v>
      </c>
      <c r="C67" s="146">
        <v>100943.9</v>
      </c>
      <c r="D67" s="146">
        <v>0</v>
      </c>
      <c r="E67" s="146">
        <v>103207.9</v>
      </c>
      <c r="F67" s="146">
        <v>0</v>
      </c>
      <c r="G67" s="146">
        <v>7237.2</v>
      </c>
      <c r="H67" s="146">
        <v>0</v>
      </c>
      <c r="I67" s="146">
        <v>0</v>
      </c>
      <c r="J67" s="146">
        <v>103207.9</v>
      </c>
      <c r="K67" s="146">
        <v>0</v>
      </c>
      <c r="L67" s="147">
        <v>2350.9</v>
      </c>
    </row>
    <row r="68" spans="1:12" ht="15" customHeight="1">
      <c r="A68" s="243" t="s">
        <v>357</v>
      </c>
      <c r="B68" s="246">
        <v>1</v>
      </c>
      <c r="C68" s="146">
        <v>86583.9</v>
      </c>
      <c r="D68" s="146">
        <v>0</v>
      </c>
      <c r="E68" s="146">
        <v>86728.1</v>
      </c>
      <c r="F68" s="146">
        <v>0</v>
      </c>
      <c r="G68" s="146">
        <v>0</v>
      </c>
      <c r="H68" s="146">
        <v>0</v>
      </c>
      <c r="I68" s="146">
        <v>0</v>
      </c>
      <c r="J68" s="146">
        <v>86728.1</v>
      </c>
      <c r="K68" s="146">
        <v>0</v>
      </c>
      <c r="L68" s="147">
        <v>657.1</v>
      </c>
    </row>
    <row r="69" spans="1:12" ht="15" customHeight="1">
      <c r="A69" s="243" t="s">
        <v>358</v>
      </c>
      <c r="B69" s="246">
        <v>1</v>
      </c>
      <c r="C69" s="146">
        <v>14360</v>
      </c>
      <c r="D69" s="146">
        <v>0</v>
      </c>
      <c r="E69" s="146">
        <v>16479.8</v>
      </c>
      <c r="F69" s="146">
        <v>0</v>
      </c>
      <c r="G69" s="146">
        <v>7237.2</v>
      </c>
      <c r="H69" s="146">
        <v>0</v>
      </c>
      <c r="I69" s="146">
        <v>0</v>
      </c>
      <c r="J69" s="146">
        <v>16479.8</v>
      </c>
      <c r="K69" s="146">
        <v>0</v>
      </c>
      <c r="L69" s="147">
        <v>1693.8</v>
      </c>
    </row>
    <row r="70" spans="1:12" ht="15" customHeight="1">
      <c r="A70" s="242" t="s">
        <v>411</v>
      </c>
      <c r="B70" s="246" t="s">
        <v>421</v>
      </c>
      <c r="C70" s="246" t="s">
        <v>422</v>
      </c>
      <c r="D70" s="246" t="s">
        <v>422</v>
      </c>
      <c r="E70" s="246" t="s">
        <v>422</v>
      </c>
      <c r="F70" s="246" t="s">
        <v>422</v>
      </c>
      <c r="G70" s="246" t="s">
        <v>422</v>
      </c>
      <c r="H70" s="246" t="s">
        <v>422</v>
      </c>
      <c r="I70" s="246" t="s">
        <v>422</v>
      </c>
      <c r="J70" s="246" t="s">
        <v>422</v>
      </c>
      <c r="K70" s="246" t="s">
        <v>422</v>
      </c>
      <c r="L70" s="247" t="s">
        <v>422</v>
      </c>
    </row>
    <row r="71" spans="1:12" ht="15" customHeight="1">
      <c r="A71" s="243" t="s">
        <v>309</v>
      </c>
      <c r="B71" s="246">
        <v>18</v>
      </c>
      <c r="C71" s="146">
        <v>49483.4</v>
      </c>
      <c r="D71" s="146">
        <v>0</v>
      </c>
      <c r="E71" s="146">
        <v>683772.8</v>
      </c>
      <c r="F71" s="146">
        <v>39.700000000000003</v>
      </c>
      <c r="G71" s="146">
        <v>18709.7</v>
      </c>
      <c r="H71" s="146">
        <v>149935.6</v>
      </c>
      <c r="I71" s="146">
        <v>0</v>
      </c>
      <c r="J71" s="146">
        <v>533837.19999999995</v>
      </c>
      <c r="K71" s="146">
        <v>0</v>
      </c>
      <c r="L71" s="147">
        <v>10411.200000000001</v>
      </c>
    </row>
    <row r="72" spans="1:12" ht="15" customHeight="1">
      <c r="A72" s="243" t="s">
        <v>310</v>
      </c>
      <c r="B72" s="246">
        <v>24</v>
      </c>
      <c r="C72" s="146">
        <v>182910.5</v>
      </c>
      <c r="D72" s="146">
        <v>93.6</v>
      </c>
      <c r="E72" s="146">
        <v>184803.20000000001</v>
      </c>
      <c r="F72" s="146">
        <v>0</v>
      </c>
      <c r="G72" s="146">
        <v>565</v>
      </c>
      <c r="H72" s="146">
        <v>124711.5</v>
      </c>
      <c r="I72" s="146">
        <v>0</v>
      </c>
      <c r="J72" s="146">
        <v>60091.7</v>
      </c>
      <c r="K72" s="146">
        <v>0</v>
      </c>
      <c r="L72" s="147">
        <v>4778.8999999999996</v>
      </c>
    </row>
    <row r="73" spans="1:12" ht="15" customHeight="1">
      <c r="A73" s="243" t="s">
        <v>311</v>
      </c>
      <c r="B73" s="246">
        <v>164</v>
      </c>
      <c r="C73" s="146">
        <v>347631.3</v>
      </c>
      <c r="D73" s="146">
        <v>1194.5999999999999</v>
      </c>
      <c r="E73" s="146">
        <v>464627.6</v>
      </c>
      <c r="F73" s="146">
        <v>1740.6</v>
      </c>
      <c r="G73" s="146">
        <v>125436.2</v>
      </c>
      <c r="H73" s="146">
        <v>23672.9</v>
      </c>
      <c r="I73" s="146">
        <v>122.5</v>
      </c>
      <c r="J73" s="146">
        <v>440954.7</v>
      </c>
      <c r="K73" s="146">
        <v>345</v>
      </c>
      <c r="L73" s="147">
        <v>67426.899999999994</v>
      </c>
    </row>
    <row r="74" spans="1:12" ht="15" customHeight="1">
      <c r="A74" s="243" t="s">
        <v>312</v>
      </c>
      <c r="B74" s="246">
        <v>3</v>
      </c>
      <c r="C74" s="146">
        <v>39875.599999999999</v>
      </c>
      <c r="D74" s="146">
        <v>14.7</v>
      </c>
      <c r="E74" s="146">
        <v>39832.9</v>
      </c>
      <c r="F74" s="146">
        <v>0</v>
      </c>
      <c r="G74" s="146">
        <v>782.5</v>
      </c>
      <c r="H74" s="146">
        <v>0</v>
      </c>
      <c r="I74" s="146">
        <v>0</v>
      </c>
      <c r="J74" s="146">
        <v>39832.9</v>
      </c>
      <c r="K74" s="146">
        <v>0</v>
      </c>
      <c r="L74" s="147">
        <v>5329.4</v>
      </c>
    </row>
    <row r="75" spans="1:12" ht="15" customHeight="1">
      <c r="A75" s="243" t="s">
        <v>359</v>
      </c>
      <c r="B75" s="246">
        <v>3</v>
      </c>
      <c r="C75" s="146">
        <v>28806.6</v>
      </c>
      <c r="D75" s="146">
        <v>0</v>
      </c>
      <c r="E75" s="146">
        <v>30123.5</v>
      </c>
      <c r="F75" s="146">
        <v>0</v>
      </c>
      <c r="G75" s="146">
        <v>7237.2</v>
      </c>
      <c r="H75" s="146">
        <v>0</v>
      </c>
      <c r="I75" s="146">
        <v>0</v>
      </c>
      <c r="J75" s="146">
        <v>30123.5</v>
      </c>
      <c r="K75" s="146">
        <v>0</v>
      </c>
      <c r="L75" s="147">
        <v>3273.1</v>
      </c>
    </row>
    <row r="76" spans="1:12" ht="15" customHeight="1">
      <c r="A76" s="243" t="s">
        <v>313</v>
      </c>
      <c r="B76" s="246">
        <v>57</v>
      </c>
      <c r="C76" s="146">
        <v>524271.2</v>
      </c>
      <c r="D76" s="146">
        <v>0</v>
      </c>
      <c r="E76" s="146">
        <v>511938.8</v>
      </c>
      <c r="F76" s="146">
        <v>170.2</v>
      </c>
      <c r="G76" s="146">
        <v>18094.099999999999</v>
      </c>
      <c r="H76" s="146">
        <v>11241</v>
      </c>
      <c r="I76" s="146">
        <v>0</v>
      </c>
      <c r="J76" s="146">
        <v>500697.8</v>
      </c>
      <c r="K76" s="146">
        <v>170.2</v>
      </c>
      <c r="L76" s="147">
        <v>90247.3</v>
      </c>
    </row>
    <row r="77" spans="1:12" ht="15" customHeight="1">
      <c r="A77" s="242" t="s">
        <v>413</v>
      </c>
      <c r="B77" s="246" t="s">
        <v>421</v>
      </c>
      <c r="C77" s="246" t="s">
        <v>422</v>
      </c>
      <c r="D77" s="246" t="s">
        <v>422</v>
      </c>
      <c r="E77" s="246" t="s">
        <v>422</v>
      </c>
      <c r="F77" s="246" t="s">
        <v>422</v>
      </c>
      <c r="G77" s="246" t="s">
        <v>422</v>
      </c>
      <c r="H77" s="246" t="s">
        <v>422</v>
      </c>
      <c r="I77" s="246" t="s">
        <v>422</v>
      </c>
      <c r="J77" s="246" t="s">
        <v>422</v>
      </c>
      <c r="K77" s="246" t="s">
        <v>422</v>
      </c>
      <c r="L77" s="247" t="s">
        <v>422</v>
      </c>
    </row>
    <row r="78" spans="1:12" ht="15" customHeight="1">
      <c r="A78" s="243" t="s">
        <v>314</v>
      </c>
      <c r="B78" s="246">
        <v>241</v>
      </c>
      <c r="C78" s="146">
        <v>998891.2</v>
      </c>
      <c r="D78" s="146">
        <v>125.1</v>
      </c>
      <c r="E78" s="146">
        <v>1654935.5</v>
      </c>
      <c r="F78" s="146">
        <v>1950.5</v>
      </c>
      <c r="G78" s="146">
        <v>78438.399999999994</v>
      </c>
      <c r="H78" s="146">
        <v>252174.5</v>
      </c>
      <c r="I78" s="146">
        <v>0</v>
      </c>
      <c r="J78" s="146">
        <v>1402761</v>
      </c>
      <c r="K78" s="146">
        <v>515.20000000000005</v>
      </c>
      <c r="L78" s="147">
        <v>154151.6</v>
      </c>
    </row>
    <row r="79" spans="1:12" ht="15" customHeight="1">
      <c r="A79" s="243" t="s">
        <v>315</v>
      </c>
      <c r="B79" s="246">
        <v>7</v>
      </c>
      <c r="C79" s="146">
        <v>10632.8</v>
      </c>
      <c r="D79" s="146">
        <v>1177.8</v>
      </c>
      <c r="E79" s="146">
        <v>16966.8</v>
      </c>
      <c r="F79" s="146">
        <v>0</v>
      </c>
      <c r="G79" s="146">
        <v>132</v>
      </c>
      <c r="H79" s="146">
        <v>2118.4</v>
      </c>
      <c r="I79" s="146">
        <v>0</v>
      </c>
      <c r="J79" s="146">
        <v>14848.4</v>
      </c>
      <c r="K79" s="146">
        <v>0</v>
      </c>
      <c r="L79" s="147">
        <v>1385.4</v>
      </c>
    </row>
    <row r="80" spans="1:12">
      <c r="A80" s="243" t="s">
        <v>360</v>
      </c>
      <c r="B80" s="246">
        <v>3</v>
      </c>
      <c r="C80" s="146">
        <v>22292</v>
      </c>
      <c r="D80" s="146">
        <v>0</v>
      </c>
      <c r="E80" s="146">
        <v>35013.5</v>
      </c>
      <c r="F80" s="146">
        <v>0</v>
      </c>
      <c r="G80" s="146">
        <v>0</v>
      </c>
      <c r="H80" s="146">
        <v>0</v>
      </c>
      <c r="I80" s="146">
        <v>0</v>
      </c>
      <c r="J80" s="146">
        <v>35013.5</v>
      </c>
      <c r="K80" s="146">
        <v>0</v>
      </c>
      <c r="L80" s="147">
        <v>3285.1</v>
      </c>
    </row>
    <row r="81" spans="1:12">
      <c r="A81" s="243" t="s">
        <v>313</v>
      </c>
      <c r="B81" s="246">
        <v>18</v>
      </c>
      <c r="C81" s="146">
        <v>141162.6</v>
      </c>
      <c r="D81" s="146">
        <v>0</v>
      </c>
      <c r="E81" s="146">
        <v>208183</v>
      </c>
      <c r="F81" s="146">
        <v>0</v>
      </c>
      <c r="G81" s="146">
        <v>92254.3</v>
      </c>
      <c r="H81" s="146">
        <v>55268.1</v>
      </c>
      <c r="I81" s="146">
        <v>122.5</v>
      </c>
      <c r="J81" s="146">
        <v>152914.9</v>
      </c>
      <c r="K81" s="146">
        <v>0</v>
      </c>
      <c r="L81" s="147">
        <v>22644.7</v>
      </c>
    </row>
    <row r="82" spans="1:12">
      <c r="A82" s="242" t="s">
        <v>428</v>
      </c>
      <c r="B82" s="246" t="s">
        <v>421</v>
      </c>
      <c r="C82" s="246" t="s">
        <v>422</v>
      </c>
      <c r="D82" s="246" t="s">
        <v>422</v>
      </c>
      <c r="E82" s="246" t="s">
        <v>422</v>
      </c>
      <c r="F82" s="246" t="s">
        <v>422</v>
      </c>
      <c r="G82" s="246" t="s">
        <v>422</v>
      </c>
      <c r="H82" s="246" t="s">
        <v>422</v>
      </c>
      <c r="I82" s="246" t="s">
        <v>422</v>
      </c>
      <c r="J82" s="246" t="s">
        <v>422</v>
      </c>
      <c r="K82" s="246" t="s">
        <v>422</v>
      </c>
      <c r="L82" s="247" t="s">
        <v>422</v>
      </c>
    </row>
    <row r="83" spans="1:12">
      <c r="A83" s="243" t="s">
        <v>111</v>
      </c>
      <c r="B83" s="246">
        <v>268</v>
      </c>
      <c r="C83" s="146">
        <v>1171486.6000000001</v>
      </c>
      <c r="D83" s="146">
        <v>1302.9000000000001</v>
      </c>
      <c r="E83" s="146">
        <v>1913428.6</v>
      </c>
      <c r="F83" s="146">
        <v>1950.5</v>
      </c>
      <c r="G83" s="146">
        <v>170824.7</v>
      </c>
      <c r="H83" s="146">
        <v>309561</v>
      </c>
      <c r="I83" s="146">
        <v>122.5</v>
      </c>
      <c r="J83" s="146">
        <v>1603867.6</v>
      </c>
      <c r="K83" s="146">
        <v>515.20000000000005</v>
      </c>
      <c r="L83" s="147">
        <v>181154.7</v>
      </c>
    </row>
  </sheetData>
  <mergeCells count="14">
    <mergeCell ref="L3:L5"/>
    <mergeCell ref="A1:J1"/>
    <mergeCell ref="F2:G2"/>
    <mergeCell ref="C2:D2"/>
    <mergeCell ref="A3:A5"/>
    <mergeCell ref="B3:B5"/>
    <mergeCell ref="C3:C5"/>
    <mergeCell ref="E3:E5"/>
    <mergeCell ref="F3:K3"/>
    <mergeCell ref="G4:G5"/>
    <mergeCell ref="D4:D5"/>
    <mergeCell ref="F4:F5"/>
    <mergeCell ref="H4:H5"/>
    <mergeCell ref="J4:J5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1"/>
  <dimension ref="A1:R17"/>
  <sheetViews>
    <sheetView topLeftCell="A7" workbookViewId="0">
      <selection activeCell="O7" sqref="O7"/>
    </sheetView>
  </sheetViews>
  <sheetFormatPr defaultRowHeight="12"/>
  <cols>
    <col min="1" max="1" width="14.5" style="12" customWidth="1"/>
    <col min="2" max="2" width="7.375" style="12" customWidth="1"/>
    <col min="3" max="3" width="8.5" style="12" customWidth="1"/>
    <col min="4" max="4" width="9.25" style="12" customWidth="1"/>
    <col min="5" max="6" width="8.625" style="12" customWidth="1"/>
    <col min="7" max="7" width="9.125" style="12" customWidth="1"/>
    <col min="8" max="8" width="8.875" style="12" customWidth="1"/>
    <col min="9" max="9" width="8.5" style="12" customWidth="1"/>
    <col min="10" max="10" width="9.125" style="12" customWidth="1"/>
    <col min="11" max="11" width="9.375" style="12" bestFit="1" customWidth="1"/>
    <col min="12" max="12" width="9.5" style="12" bestFit="1" customWidth="1"/>
    <col min="13" max="13" width="9.125" style="12" bestFit="1" customWidth="1"/>
    <col min="14" max="15" width="9.375" style="12" bestFit="1" customWidth="1"/>
    <col min="16" max="18" width="9.125" style="12" bestFit="1" customWidth="1"/>
    <col min="19" max="16384" width="9" style="12"/>
  </cols>
  <sheetData>
    <row r="1" spans="1:18" ht="46.5" customHeight="1">
      <c r="A1" s="351" t="s">
        <v>395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8" ht="27.75" customHeight="1">
      <c r="A2" s="93"/>
      <c r="B2" s="93"/>
      <c r="C2" s="353" t="s">
        <v>13</v>
      </c>
      <c r="D2" s="354"/>
      <c r="E2" s="93"/>
      <c r="F2" s="332"/>
      <c r="G2" s="332"/>
      <c r="I2" s="349" t="s">
        <v>431</v>
      </c>
      <c r="J2" s="350"/>
      <c r="K2" s="350"/>
      <c r="L2" s="350"/>
    </row>
    <row r="3" spans="1:18" ht="18" customHeight="1">
      <c r="A3" s="335" t="s">
        <v>39</v>
      </c>
      <c r="B3" s="338" t="s">
        <v>415</v>
      </c>
      <c r="C3" s="333" t="s">
        <v>184</v>
      </c>
      <c r="D3" s="85" t="s">
        <v>160</v>
      </c>
      <c r="E3" s="329" t="s">
        <v>419</v>
      </c>
      <c r="F3" s="342" t="s">
        <v>160</v>
      </c>
      <c r="G3" s="343"/>
      <c r="H3" s="343"/>
      <c r="I3" s="343"/>
      <c r="J3" s="343"/>
      <c r="K3" s="343"/>
      <c r="L3" s="333" t="s">
        <v>161</v>
      </c>
    </row>
    <row r="4" spans="1:18" ht="18.75" customHeight="1">
      <c r="A4" s="336"/>
      <c r="B4" s="339"/>
      <c r="C4" s="334"/>
      <c r="D4" s="338" t="s">
        <v>416</v>
      </c>
      <c r="E4" s="334"/>
      <c r="F4" s="338" t="s">
        <v>418</v>
      </c>
      <c r="G4" s="338" t="s">
        <v>420</v>
      </c>
      <c r="H4" s="329" t="s">
        <v>185</v>
      </c>
      <c r="I4" s="233"/>
      <c r="J4" s="329" t="s">
        <v>162</v>
      </c>
      <c r="K4" s="236"/>
      <c r="L4" s="334"/>
    </row>
    <row r="5" spans="1:18" ht="36.75" customHeight="1">
      <c r="A5" s="336"/>
      <c r="B5" s="339"/>
      <c r="C5" s="334"/>
      <c r="D5" s="348"/>
      <c r="E5" s="334"/>
      <c r="F5" s="348"/>
      <c r="G5" s="348"/>
      <c r="H5" s="339"/>
      <c r="I5" s="245" t="s">
        <v>475</v>
      </c>
      <c r="J5" s="339"/>
      <c r="K5" s="232" t="s">
        <v>417</v>
      </c>
      <c r="L5" s="334"/>
    </row>
    <row r="6" spans="1:18" ht="39.75" customHeight="1">
      <c r="A6" s="54" t="s">
        <v>361</v>
      </c>
      <c r="B6" s="248">
        <v>539</v>
      </c>
      <c r="C6" s="249">
        <v>10251527.199999999</v>
      </c>
      <c r="D6" s="249">
        <v>10251527.199999999</v>
      </c>
      <c r="E6" s="249">
        <v>10251527.199999999</v>
      </c>
      <c r="F6" s="249">
        <v>10251527.199999999</v>
      </c>
      <c r="G6" s="249">
        <v>10251527.199999999</v>
      </c>
      <c r="H6" s="249">
        <v>10251527.199999999</v>
      </c>
      <c r="I6" s="249">
        <v>10251527.199999999</v>
      </c>
      <c r="J6" s="249">
        <v>10251527.199999999</v>
      </c>
      <c r="K6" s="249">
        <v>10251527.199999999</v>
      </c>
      <c r="L6" s="255">
        <v>10251527.199999999</v>
      </c>
      <c r="M6" s="170"/>
      <c r="N6" s="170"/>
      <c r="O6" s="170"/>
      <c r="P6" s="170"/>
      <c r="Q6" s="170"/>
      <c r="R6" s="170"/>
    </row>
    <row r="7" spans="1:18" ht="39.75" customHeight="1">
      <c r="A7" s="57" t="s">
        <v>362</v>
      </c>
      <c r="B7" s="253">
        <v>126</v>
      </c>
      <c r="C7" s="251">
        <v>5287832.9000000004</v>
      </c>
      <c r="D7" s="251">
        <v>63815.8</v>
      </c>
      <c r="E7" s="251">
        <v>5551243.7000000002</v>
      </c>
      <c r="F7" s="251">
        <v>170.2</v>
      </c>
      <c r="G7" s="251">
        <v>263982.90000000002</v>
      </c>
      <c r="H7" s="251">
        <v>4760689.4000000004</v>
      </c>
      <c r="I7" s="251">
        <v>40381.9</v>
      </c>
      <c r="J7" s="251">
        <v>790554.3</v>
      </c>
      <c r="K7" s="251">
        <v>170.2</v>
      </c>
      <c r="L7" s="256">
        <v>157550.5</v>
      </c>
      <c r="M7" s="170"/>
      <c r="N7" s="170"/>
      <c r="O7" s="170"/>
      <c r="P7" s="170"/>
      <c r="Q7" s="170"/>
      <c r="R7" s="170"/>
    </row>
    <row r="8" spans="1:18" ht="39.75" customHeight="1">
      <c r="A8" s="57" t="s">
        <v>363</v>
      </c>
      <c r="B8" s="253">
        <v>149</v>
      </c>
      <c r="C8" s="251">
        <v>3082146.8</v>
      </c>
      <c r="D8" s="251">
        <v>57394.2</v>
      </c>
      <c r="E8" s="251">
        <v>4302051.0999999996</v>
      </c>
      <c r="F8" s="251">
        <v>37659.1</v>
      </c>
      <c r="G8" s="251">
        <v>771859.6</v>
      </c>
      <c r="H8" s="251">
        <v>3345588.5</v>
      </c>
      <c r="I8" s="251">
        <v>84975.9</v>
      </c>
      <c r="J8" s="251">
        <v>956462.6</v>
      </c>
      <c r="K8" s="251">
        <v>0</v>
      </c>
      <c r="L8" s="256">
        <v>278798.2</v>
      </c>
      <c r="M8" s="170"/>
      <c r="N8" s="170"/>
      <c r="O8" s="170"/>
      <c r="P8" s="170"/>
      <c r="Q8" s="170"/>
      <c r="R8" s="170"/>
    </row>
    <row r="9" spans="1:18" ht="39.75" customHeight="1">
      <c r="A9" s="57" t="s">
        <v>364</v>
      </c>
      <c r="B9" s="253">
        <v>13</v>
      </c>
      <c r="C9" s="251">
        <v>130471.7</v>
      </c>
      <c r="D9" s="251">
        <v>0</v>
      </c>
      <c r="E9" s="251">
        <v>133455.79999999999</v>
      </c>
      <c r="F9" s="251">
        <v>1072.0999999999999</v>
      </c>
      <c r="G9" s="251">
        <v>117929.2</v>
      </c>
      <c r="H9" s="251">
        <v>116053.1</v>
      </c>
      <c r="I9" s="251">
        <v>0</v>
      </c>
      <c r="J9" s="251">
        <v>17402.7</v>
      </c>
      <c r="K9" s="251">
        <v>345</v>
      </c>
      <c r="L9" s="256">
        <v>1075.7</v>
      </c>
      <c r="M9" s="170"/>
      <c r="N9" s="170"/>
      <c r="O9" s="170"/>
      <c r="P9" s="170"/>
      <c r="Q9" s="170"/>
      <c r="R9" s="170"/>
    </row>
    <row r="10" spans="1:18" ht="39.75" customHeight="1">
      <c r="A10" s="57" t="s">
        <v>365</v>
      </c>
      <c r="B10" s="253">
        <v>46</v>
      </c>
      <c r="C10" s="251">
        <v>597735.5</v>
      </c>
      <c r="D10" s="251">
        <v>1519.4</v>
      </c>
      <c r="E10" s="251">
        <v>645587.6</v>
      </c>
      <c r="F10" s="251">
        <v>8113.8</v>
      </c>
      <c r="G10" s="251">
        <v>55644.3</v>
      </c>
      <c r="H10" s="251">
        <v>586776.69999999995</v>
      </c>
      <c r="I10" s="251">
        <v>7501.7</v>
      </c>
      <c r="J10" s="251">
        <v>58810.9</v>
      </c>
      <c r="K10" s="251">
        <v>3010.9</v>
      </c>
      <c r="L10" s="256">
        <v>35420.699999999997</v>
      </c>
      <c r="M10" s="170"/>
      <c r="N10" s="170"/>
      <c r="O10" s="170"/>
      <c r="P10" s="170"/>
      <c r="Q10" s="170"/>
      <c r="R10" s="170"/>
    </row>
    <row r="11" spans="1:18" ht="39.75" customHeight="1">
      <c r="A11" s="57" t="s">
        <v>366</v>
      </c>
      <c r="B11" s="253">
        <v>34</v>
      </c>
      <c r="C11" s="251">
        <v>162298.5</v>
      </c>
      <c r="D11" s="251">
        <v>0</v>
      </c>
      <c r="E11" s="251">
        <v>173156.5</v>
      </c>
      <c r="F11" s="251">
        <v>123.5</v>
      </c>
      <c r="G11" s="251">
        <v>10683.2</v>
      </c>
      <c r="H11" s="251">
        <v>115287.7</v>
      </c>
      <c r="I11" s="251">
        <v>9643.2999999999993</v>
      </c>
      <c r="J11" s="251">
        <v>57868.800000000003</v>
      </c>
      <c r="K11" s="251">
        <v>0</v>
      </c>
      <c r="L11" s="256">
        <v>8098.2</v>
      </c>
      <c r="M11" s="170"/>
      <c r="N11" s="170"/>
      <c r="O11" s="170"/>
      <c r="P11" s="170"/>
      <c r="Q11" s="170"/>
      <c r="R11" s="170"/>
    </row>
    <row r="12" spans="1:18" ht="39.75" customHeight="1">
      <c r="A12" s="57" t="s">
        <v>367</v>
      </c>
      <c r="B12" s="253">
        <v>22</v>
      </c>
      <c r="C12" s="251">
        <v>210336.2</v>
      </c>
      <c r="D12" s="251">
        <v>16.8</v>
      </c>
      <c r="E12" s="251">
        <v>237100.1</v>
      </c>
      <c r="F12" s="251">
        <v>622.1</v>
      </c>
      <c r="G12" s="251">
        <v>0</v>
      </c>
      <c r="H12" s="251">
        <v>131666.79999999999</v>
      </c>
      <c r="I12" s="251">
        <v>0</v>
      </c>
      <c r="J12" s="251">
        <v>105433.3</v>
      </c>
      <c r="K12" s="251">
        <v>0</v>
      </c>
      <c r="L12" s="256">
        <v>9073</v>
      </c>
      <c r="M12" s="170"/>
      <c r="N12" s="170"/>
      <c r="O12" s="170"/>
      <c r="P12" s="170"/>
      <c r="Q12" s="170"/>
      <c r="R12" s="170"/>
    </row>
    <row r="13" spans="1:18" ht="39.75" customHeight="1">
      <c r="A13" s="57" t="s">
        <v>368</v>
      </c>
      <c r="B13" s="253">
        <v>54</v>
      </c>
      <c r="C13" s="251">
        <v>277678.7</v>
      </c>
      <c r="D13" s="251">
        <v>93.6</v>
      </c>
      <c r="E13" s="251">
        <v>332470.7</v>
      </c>
      <c r="F13" s="251">
        <v>0</v>
      </c>
      <c r="G13" s="251">
        <v>2573.6999999999998</v>
      </c>
      <c r="H13" s="251">
        <v>225973.1</v>
      </c>
      <c r="I13" s="251">
        <v>0</v>
      </c>
      <c r="J13" s="251">
        <v>106497.60000000001</v>
      </c>
      <c r="K13" s="251">
        <v>0</v>
      </c>
      <c r="L13" s="256">
        <v>16568.900000000001</v>
      </c>
      <c r="M13" s="170"/>
      <c r="N13" s="170"/>
      <c r="O13" s="170"/>
      <c r="P13" s="170"/>
      <c r="Q13" s="170"/>
      <c r="R13" s="170"/>
    </row>
    <row r="14" spans="1:18" ht="39.75" customHeight="1">
      <c r="A14" s="57" t="s">
        <v>369</v>
      </c>
      <c r="B14" s="253">
        <v>28</v>
      </c>
      <c r="C14" s="251">
        <v>235558.8</v>
      </c>
      <c r="D14" s="251">
        <v>0</v>
      </c>
      <c r="E14" s="251">
        <v>236764.9</v>
      </c>
      <c r="F14" s="251">
        <v>0</v>
      </c>
      <c r="G14" s="251">
        <v>0</v>
      </c>
      <c r="H14" s="251">
        <v>191003.8</v>
      </c>
      <c r="I14" s="251">
        <v>0</v>
      </c>
      <c r="J14" s="251">
        <v>45761.1</v>
      </c>
      <c r="K14" s="251">
        <v>0</v>
      </c>
      <c r="L14" s="256">
        <v>9571.4</v>
      </c>
      <c r="M14" s="170"/>
      <c r="N14" s="170"/>
      <c r="O14" s="170"/>
      <c r="P14" s="170"/>
      <c r="Q14" s="170"/>
      <c r="R14" s="170"/>
    </row>
    <row r="15" spans="1:18" ht="39.75" customHeight="1">
      <c r="A15" s="57" t="s">
        <v>370</v>
      </c>
      <c r="B15" s="253">
        <v>67</v>
      </c>
      <c r="C15" s="251">
        <v>267468.09999999998</v>
      </c>
      <c r="D15" s="251">
        <v>0</v>
      </c>
      <c r="E15" s="251">
        <v>286512.40000000002</v>
      </c>
      <c r="F15" s="251">
        <v>0</v>
      </c>
      <c r="G15" s="251">
        <v>18194.3</v>
      </c>
      <c r="H15" s="251">
        <v>152231.1</v>
      </c>
      <c r="I15" s="251">
        <v>0</v>
      </c>
      <c r="J15" s="251">
        <v>134281.29999999999</v>
      </c>
      <c r="K15" s="251">
        <v>0</v>
      </c>
      <c r="L15" s="256">
        <v>29728.2</v>
      </c>
      <c r="M15" s="170"/>
      <c r="N15" s="170"/>
      <c r="O15" s="170"/>
      <c r="P15" s="170"/>
      <c r="Q15" s="170"/>
      <c r="R15" s="170"/>
    </row>
    <row r="16" spans="1:18" ht="39.75" customHeight="1">
      <c r="A16" s="250" t="s">
        <v>430</v>
      </c>
      <c r="B16" s="254">
        <v>89</v>
      </c>
      <c r="C16" s="252">
        <v>2383391.6</v>
      </c>
      <c r="D16" s="252">
        <v>48936.4</v>
      </c>
      <c r="E16" s="252">
        <v>3260675.1</v>
      </c>
      <c r="F16" s="252">
        <v>5998.3</v>
      </c>
      <c r="G16" s="252">
        <v>778285.3</v>
      </c>
      <c r="H16" s="252">
        <v>2640531.2999999998</v>
      </c>
      <c r="I16" s="252">
        <v>150260.6</v>
      </c>
      <c r="J16" s="252">
        <v>620143.80000000005</v>
      </c>
      <c r="K16" s="252">
        <v>0</v>
      </c>
      <c r="L16" s="257">
        <v>114815.6</v>
      </c>
      <c r="M16" s="170"/>
      <c r="N16" s="170"/>
      <c r="O16" s="170"/>
      <c r="P16" s="170"/>
      <c r="Q16" s="170"/>
      <c r="R16" s="170"/>
    </row>
    <row r="17" spans="2:2">
      <c r="B17" s="258"/>
    </row>
  </sheetData>
  <mergeCells count="15">
    <mergeCell ref="I2:L2"/>
    <mergeCell ref="A1:J1"/>
    <mergeCell ref="C2:D2"/>
    <mergeCell ref="F2:G2"/>
    <mergeCell ref="A3:A5"/>
    <mergeCell ref="B3:B5"/>
    <mergeCell ref="C3:C5"/>
    <mergeCell ref="E3:E5"/>
    <mergeCell ref="F3:K3"/>
    <mergeCell ref="G4:G5"/>
    <mergeCell ref="L3:L5"/>
    <mergeCell ref="D4:D5"/>
    <mergeCell ref="F4:F5"/>
    <mergeCell ref="H4:H5"/>
    <mergeCell ref="J4:J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P15" sqref="P15"/>
    </sheetView>
  </sheetViews>
  <sheetFormatPr defaultRowHeight="12"/>
  <cols>
    <col min="1" max="1" width="14.5" style="12" customWidth="1"/>
    <col min="2" max="2" width="7.375" style="12" customWidth="1"/>
    <col min="3" max="3" width="8.5" style="12" customWidth="1"/>
    <col min="4" max="4" width="8.125" style="12" customWidth="1"/>
    <col min="5" max="5" width="9.875" style="12" customWidth="1"/>
    <col min="6" max="6" width="8.75" style="12" customWidth="1"/>
    <col min="7" max="7" width="8.375" style="12" customWidth="1"/>
    <col min="8" max="8" width="9.5" style="12" customWidth="1"/>
    <col min="9" max="9" width="8.125" style="12" customWidth="1"/>
    <col min="10" max="10" width="8.75" style="12" customWidth="1"/>
    <col min="11" max="13" width="9" style="12"/>
    <col min="14" max="15" width="9.375" style="12" bestFit="1" customWidth="1"/>
    <col min="16" max="16384" width="9" style="12"/>
  </cols>
  <sheetData>
    <row r="1" spans="1:17" ht="19.5" customHeight="1">
      <c r="A1" s="355" t="s">
        <v>396</v>
      </c>
      <c r="B1" s="356"/>
      <c r="C1" s="356"/>
      <c r="D1" s="356"/>
      <c r="E1" s="356"/>
      <c r="F1" s="356"/>
      <c r="G1" s="356"/>
      <c r="H1" s="356"/>
      <c r="I1" s="356"/>
      <c r="J1" s="356"/>
    </row>
    <row r="2" spans="1:17" ht="12.75">
      <c r="A2" s="93"/>
      <c r="B2" s="93"/>
      <c r="C2" s="353" t="s">
        <v>13</v>
      </c>
      <c r="D2" s="354"/>
      <c r="E2" s="93"/>
      <c r="F2" s="332"/>
      <c r="G2" s="332"/>
      <c r="J2" s="259"/>
      <c r="L2" s="259" t="s">
        <v>431</v>
      </c>
    </row>
    <row r="3" spans="1:17" ht="12" customHeight="1">
      <c r="A3" s="335" t="s">
        <v>39</v>
      </c>
      <c r="B3" s="338" t="s">
        <v>415</v>
      </c>
      <c r="C3" s="333" t="s">
        <v>184</v>
      </c>
      <c r="D3" s="85" t="s">
        <v>160</v>
      </c>
      <c r="E3" s="329" t="s">
        <v>419</v>
      </c>
      <c r="F3" s="342" t="s">
        <v>160</v>
      </c>
      <c r="G3" s="343"/>
      <c r="H3" s="343"/>
      <c r="I3" s="343"/>
      <c r="J3" s="343"/>
      <c r="K3" s="343"/>
      <c r="L3" s="333" t="s">
        <v>161</v>
      </c>
    </row>
    <row r="4" spans="1:17">
      <c r="A4" s="336"/>
      <c r="B4" s="339"/>
      <c r="C4" s="334"/>
      <c r="D4" s="338" t="s">
        <v>416</v>
      </c>
      <c r="E4" s="334"/>
      <c r="F4" s="338" t="s">
        <v>418</v>
      </c>
      <c r="G4" s="338" t="s">
        <v>420</v>
      </c>
      <c r="H4" s="329" t="s">
        <v>185</v>
      </c>
      <c r="I4" s="233"/>
      <c r="J4" s="329" t="s">
        <v>162</v>
      </c>
      <c r="K4" s="236"/>
      <c r="L4" s="334"/>
    </row>
    <row r="5" spans="1:17" ht="36">
      <c r="A5" s="336"/>
      <c r="B5" s="339"/>
      <c r="C5" s="334"/>
      <c r="D5" s="348"/>
      <c r="E5" s="334"/>
      <c r="F5" s="348"/>
      <c r="G5" s="348"/>
      <c r="H5" s="339"/>
      <c r="I5" s="245" t="s">
        <v>475</v>
      </c>
      <c r="J5" s="339"/>
      <c r="K5" s="232" t="s">
        <v>417</v>
      </c>
      <c r="L5" s="334"/>
    </row>
    <row r="6" spans="1:17" ht="20.25" customHeight="1">
      <c r="A6" s="54" t="s">
        <v>361</v>
      </c>
      <c r="B6" s="249">
        <v>318</v>
      </c>
      <c r="C6" s="187">
        <v>9300906.1999999993</v>
      </c>
      <c r="D6" s="175">
        <v>121536.9</v>
      </c>
      <c r="E6" s="175">
        <v>10247856.6</v>
      </c>
      <c r="F6" s="175">
        <v>45810.3</v>
      </c>
      <c r="G6" s="175">
        <v>1162388.5</v>
      </c>
      <c r="H6" s="175">
        <v>9538574.1999999993</v>
      </c>
      <c r="I6" s="175">
        <v>202059.1</v>
      </c>
      <c r="J6" s="175">
        <v>709282.4</v>
      </c>
      <c r="K6" s="175">
        <v>3010.9</v>
      </c>
      <c r="L6" s="176">
        <v>379844.1</v>
      </c>
      <c r="M6" s="170"/>
      <c r="N6" s="170"/>
      <c r="O6" s="170"/>
      <c r="P6" s="170"/>
      <c r="Q6" s="170"/>
    </row>
    <row r="7" spans="1:17" ht="20.25" customHeight="1">
      <c r="A7" s="57" t="s">
        <v>362</v>
      </c>
      <c r="B7" s="260">
        <v>84</v>
      </c>
      <c r="C7" s="183">
        <v>4718760.5</v>
      </c>
      <c r="D7" s="183">
        <v>63815.8</v>
      </c>
      <c r="E7" s="183">
        <v>4984401.7</v>
      </c>
      <c r="F7" s="183">
        <v>0</v>
      </c>
      <c r="G7" s="183">
        <v>208949</v>
      </c>
      <c r="H7" s="183">
        <v>4676896</v>
      </c>
      <c r="I7" s="183">
        <v>40381.9</v>
      </c>
      <c r="J7" s="183">
        <v>307505.7</v>
      </c>
      <c r="K7" s="183">
        <v>0</v>
      </c>
      <c r="L7" s="184">
        <v>88426.7</v>
      </c>
      <c r="M7" s="170"/>
      <c r="N7" s="170"/>
      <c r="O7" s="170"/>
      <c r="P7" s="170"/>
      <c r="Q7" s="170"/>
    </row>
    <row r="8" spans="1:17" ht="20.25" customHeight="1">
      <c r="A8" s="57" t="s">
        <v>363</v>
      </c>
      <c r="B8" s="260">
        <v>111</v>
      </c>
      <c r="C8" s="183">
        <v>3066411.1</v>
      </c>
      <c r="D8" s="183">
        <v>56201.7</v>
      </c>
      <c r="E8" s="183">
        <v>3592690.5</v>
      </c>
      <c r="F8" s="183">
        <v>37619.4</v>
      </c>
      <c r="G8" s="183">
        <v>754830.6</v>
      </c>
      <c r="H8" s="183">
        <v>3444682.6</v>
      </c>
      <c r="I8" s="183">
        <v>126512.4</v>
      </c>
      <c r="J8" s="183">
        <v>148007.9</v>
      </c>
      <c r="K8" s="183">
        <v>0</v>
      </c>
      <c r="L8" s="184">
        <v>235554.2</v>
      </c>
      <c r="M8" s="170"/>
      <c r="N8" s="170"/>
      <c r="O8" s="170"/>
      <c r="P8" s="170"/>
      <c r="Q8" s="170"/>
    </row>
    <row r="9" spans="1:17" ht="20.25" customHeight="1">
      <c r="A9" s="57" t="s">
        <v>364</v>
      </c>
      <c r="B9" s="260">
        <v>2</v>
      </c>
      <c r="C9" s="183">
        <v>111912.4</v>
      </c>
      <c r="D9" s="183">
        <v>0</v>
      </c>
      <c r="E9" s="183">
        <v>111671.7</v>
      </c>
      <c r="F9" s="183">
        <v>77.099999999999994</v>
      </c>
      <c r="G9" s="183">
        <v>111594.6</v>
      </c>
      <c r="H9" s="183">
        <v>111671.7</v>
      </c>
      <c r="I9" s="183">
        <v>0</v>
      </c>
      <c r="J9" s="183">
        <v>0</v>
      </c>
      <c r="K9" s="183">
        <v>0</v>
      </c>
      <c r="L9" s="184">
        <v>262.8</v>
      </c>
      <c r="M9" s="170"/>
      <c r="N9" s="170"/>
      <c r="O9" s="170"/>
      <c r="P9" s="170"/>
      <c r="Q9" s="170"/>
    </row>
    <row r="10" spans="1:17" ht="20.25" customHeight="1">
      <c r="A10" s="57" t="s">
        <v>365</v>
      </c>
      <c r="B10" s="260">
        <v>37</v>
      </c>
      <c r="C10" s="183">
        <v>574735.6</v>
      </c>
      <c r="D10" s="183">
        <v>1519.4</v>
      </c>
      <c r="E10" s="183">
        <v>621313.1</v>
      </c>
      <c r="F10" s="183">
        <v>8113.8</v>
      </c>
      <c r="G10" s="183">
        <v>66169.600000000006</v>
      </c>
      <c r="H10" s="183">
        <v>589846.9</v>
      </c>
      <c r="I10" s="183">
        <v>928.2</v>
      </c>
      <c r="J10" s="183">
        <v>31466.2</v>
      </c>
      <c r="K10" s="183">
        <v>3010.9</v>
      </c>
      <c r="L10" s="184">
        <v>28253.8</v>
      </c>
      <c r="M10" s="170"/>
      <c r="N10" s="170"/>
      <c r="O10" s="170"/>
      <c r="P10" s="170"/>
      <c r="Q10" s="170"/>
    </row>
    <row r="11" spans="1:17" ht="20.25" customHeight="1">
      <c r="A11" s="57" t="s">
        <v>366</v>
      </c>
      <c r="B11" s="260">
        <v>15</v>
      </c>
      <c r="C11" s="183">
        <v>140038.9</v>
      </c>
      <c r="D11" s="183">
        <v>0</v>
      </c>
      <c r="E11" s="183">
        <v>149019.79999999999</v>
      </c>
      <c r="F11" s="183">
        <v>0</v>
      </c>
      <c r="G11" s="183">
        <v>0</v>
      </c>
      <c r="H11" s="183">
        <v>135202.1</v>
      </c>
      <c r="I11" s="183">
        <v>27663.1</v>
      </c>
      <c r="J11" s="183">
        <v>13817.7</v>
      </c>
      <c r="K11" s="183">
        <v>0</v>
      </c>
      <c r="L11" s="184">
        <v>775.1</v>
      </c>
      <c r="M11" s="170"/>
      <c r="N11" s="170"/>
      <c r="O11" s="170"/>
      <c r="P11" s="170"/>
      <c r="Q11" s="170"/>
    </row>
    <row r="12" spans="1:17" ht="20.25" customHeight="1">
      <c r="A12" s="57" t="s">
        <v>367</v>
      </c>
      <c r="B12" s="260">
        <v>8</v>
      </c>
      <c r="C12" s="183">
        <v>195796.4</v>
      </c>
      <c r="D12" s="183">
        <v>0</v>
      </c>
      <c r="E12" s="183">
        <v>217739.2</v>
      </c>
      <c r="F12" s="183">
        <v>0</v>
      </c>
      <c r="G12" s="183">
        <v>0</v>
      </c>
      <c r="H12" s="183">
        <v>129165.3</v>
      </c>
      <c r="I12" s="183">
        <v>0</v>
      </c>
      <c r="J12" s="183">
        <v>88573.9</v>
      </c>
      <c r="K12" s="183">
        <v>0</v>
      </c>
      <c r="L12" s="184">
        <v>2941.7</v>
      </c>
      <c r="M12" s="170"/>
      <c r="N12" s="170"/>
      <c r="O12" s="170"/>
      <c r="P12" s="170"/>
      <c r="Q12" s="170"/>
    </row>
    <row r="13" spans="1:17" ht="20.25" customHeight="1">
      <c r="A13" s="57" t="s">
        <v>368</v>
      </c>
      <c r="B13" s="260">
        <v>15</v>
      </c>
      <c r="C13" s="183">
        <v>142670.1</v>
      </c>
      <c r="D13" s="183">
        <v>0</v>
      </c>
      <c r="E13" s="183">
        <v>190001.9</v>
      </c>
      <c r="F13" s="183">
        <v>0</v>
      </c>
      <c r="G13" s="183">
        <v>2500</v>
      </c>
      <c r="H13" s="183">
        <v>148019.20000000001</v>
      </c>
      <c r="I13" s="183">
        <v>0</v>
      </c>
      <c r="J13" s="183">
        <v>41982.7</v>
      </c>
      <c r="K13" s="183">
        <v>0</v>
      </c>
      <c r="L13" s="184">
        <v>12846.6</v>
      </c>
      <c r="M13" s="170"/>
      <c r="N13" s="170"/>
      <c r="O13" s="170"/>
      <c r="P13" s="170"/>
      <c r="Q13" s="170"/>
    </row>
    <row r="14" spans="1:17" ht="20.25" customHeight="1">
      <c r="A14" s="57" t="s">
        <v>369</v>
      </c>
      <c r="B14" s="260">
        <v>11</v>
      </c>
      <c r="C14" s="183">
        <v>141458.1</v>
      </c>
      <c r="D14" s="183">
        <v>0</v>
      </c>
      <c r="E14" s="183">
        <v>140918.70000000001</v>
      </c>
      <c r="F14" s="183">
        <v>0</v>
      </c>
      <c r="G14" s="183">
        <v>0</v>
      </c>
      <c r="H14" s="183">
        <v>140873.4</v>
      </c>
      <c r="I14" s="183">
        <v>0</v>
      </c>
      <c r="J14" s="183">
        <v>45.3</v>
      </c>
      <c r="K14" s="183">
        <v>0</v>
      </c>
      <c r="L14" s="184">
        <v>4098.3999999999996</v>
      </c>
      <c r="M14" s="170"/>
      <c r="N14" s="170"/>
      <c r="O14" s="170"/>
      <c r="P14" s="170"/>
      <c r="Q14" s="170"/>
    </row>
    <row r="15" spans="1:17" ht="20.25" customHeight="1">
      <c r="A15" s="57" t="s">
        <v>370</v>
      </c>
      <c r="B15" s="260">
        <v>34</v>
      </c>
      <c r="C15" s="183">
        <v>203043.8</v>
      </c>
      <c r="D15" s="183">
        <v>0</v>
      </c>
      <c r="E15" s="183">
        <v>233525.4</v>
      </c>
      <c r="F15" s="183">
        <v>0</v>
      </c>
      <c r="G15" s="183">
        <v>18344.7</v>
      </c>
      <c r="H15" s="183">
        <v>155642.4</v>
      </c>
      <c r="I15" s="183">
        <v>0</v>
      </c>
      <c r="J15" s="183">
        <v>77883</v>
      </c>
      <c r="K15" s="183">
        <v>0</v>
      </c>
      <c r="L15" s="184">
        <v>6676.5</v>
      </c>
      <c r="M15" s="170"/>
      <c r="N15" s="170"/>
      <c r="O15" s="170"/>
      <c r="P15" s="170"/>
      <c r="Q15" s="170"/>
    </row>
    <row r="16" spans="1:17" ht="20.25" customHeight="1">
      <c r="A16" s="250" t="s">
        <v>430</v>
      </c>
      <c r="B16" s="261">
        <v>78</v>
      </c>
      <c r="C16" s="185">
        <v>2324518.1</v>
      </c>
      <c r="D16" s="185">
        <v>48936.4</v>
      </c>
      <c r="E16" s="185">
        <v>2530696.2999999998</v>
      </c>
      <c r="F16" s="185">
        <v>5998.3</v>
      </c>
      <c r="G16" s="185">
        <v>689840.4</v>
      </c>
      <c r="H16" s="185">
        <v>2494731.9</v>
      </c>
      <c r="I16" s="185">
        <v>150260.6</v>
      </c>
      <c r="J16" s="185">
        <v>35964.400000000001</v>
      </c>
      <c r="K16" s="185">
        <v>0</v>
      </c>
      <c r="L16" s="186">
        <v>97514.2</v>
      </c>
      <c r="M16" s="170"/>
      <c r="N16" s="170"/>
      <c r="O16" s="170"/>
      <c r="P16" s="170"/>
      <c r="Q16" s="170"/>
    </row>
    <row r="18" spans="1:15" ht="20.25" customHeight="1">
      <c r="A18" s="355" t="s">
        <v>397</v>
      </c>
      <c r="B18" s="356"/>
      <c r="C18" s="356"/>
      <c r="D18" s="356"/>
      <c r="E18" s="356"/>
      <c r="F18" s="356"/>
      <c r="G18" s="356"/>
      <c r="H18" s="356"/>
      <c r="I18" s="356"/>
      <c r="J18" s="356"/>
    </row>
    <row r="19" spans="1:15" ht="20.25" customHeight="1">
      <c r="A19" s="93"/>
      <c r="B19" s="93"/>
      <c r="C19" s="353" t="s">
        <v>13</v>
      </c>
      <c r="D19" s="354"/>
      <c r="E19" s="93"/>
      <c r="F19" s="332"/>
      <c r="G19" s="332"/>
      <c r="J19" s="84"/>
      <c r="L19" s="259" t="s">
        <v>431</v>
      </c>
      <c r="N19" s="170"/>
      <c r="O19" s="170"/>
    </row>
    <row r="20" spans="1:15" ht="20.25" customHeight="1">
      <c r="A20" s="335" t="s">
        <v>39</v>
      </c>
      <c r="B20" s="338" t="s">
        <v>415</v>
      </c>
      <c r="C20" s="333" t="s">
        <v>184</v>
      </c>
      <c r="D20" s="85" t="s">
        <v>160</v>
      </c>
      <c r="E20" s="329" t="s">
        <v>419</v>
      </c>
      <c r="F20" s="342" t="s">
        <v>160</v>
      </c>
      <c r="G20" s="343"/>
      <c r="H20" s="343"/>
      <c r="I20" s="343"/>
      <c r="J20" s="343"/>
      <c r="K20" s="343"/>
      <c r="L20" s="333" t="s">
        <v>161</v>
      </c>
    </row>
    <row r="21" spans="1:15" ht="20.25" customHeight="1">
      <c r="A21" s="336"/>
      <c r="B21" s="339"/>
      <c r="C21" s="334"/>
      <c r="D21" s="338" t="s">
        <v>416</v>
      </c>
      <c r="E21" s="334"/>
      <c r="F21" s="338" t="s">
        <v>418</v>
      </c>
      <c r="G21" s="338" t="s">
        <v>420</v>
      </c>
      <c r="H21" s="329" t="s">
        <v>185</v>
      </c>
      <c r="I21" s="233"/>
      <c r="J21" s="329" t="s">
        <v>162</v>
      </c>
      <c r="K21" s="236"/>
      <c r="L21" s="334"/>
    </row>
    <row r="22" spans="1:15" ht="34.5" customHeight="1">
      <c r="A22" s="336"/>
      <c r="B22" s="339"/>
      <c r="C22" s="334"/>
      <c r="D22" s="348"/>
      <c r="E22" s="334"/>
      <c r="F22" s="348"/>
      <c r="G22" s="348"/>
      <c r="H22" s="339"/>
      <c r="I22" s="245" t="s">
        <v>475</v>
      </c>
      <c r="J22" s="339"/>
      <c r="K22" s="232" t="s">
        <v>417</v>
      </c>
      <c r="L22" s="334"/>
    </row>
    <row r="23" spans="1:15" ht="20.25" customHeight="1">
      <c r="A23" s="54" t="s">
        <v>361</v>
      </c>
      <c r="B23" s="249">
        <v>269</v>
      </c>
      <c r="C23" s="175">
        <v>1172978.6000000001</v>
      </c>
      <c r="D23" s="175">
        <v>1302.9000000000001</v>
      </c>
      <c r="E23" s="175">
        <v>1915098.8</v>
      </c>
      <c r="F23" s="175">
        <v>1950.5</v>
      </c>
      <c r="G23" s="175">
        <v>170824.7</v>
      </c>
      <c r="H23" s="175">
        <v>309561</v>
      </c>
      <c r="I23" s="175">
        <v>122.5</v>
      </c>
      <c r="J23" s="175">
        <v>1605537.8</v>
      </c>
      <c r="K23" s="175">
        <v>515.20000000000005</v>
      </c>
      <c r="L23" s="176">
        <v>181466.8</v>
      </c>
    </row>
    <row r="24" spans="1:15" ht="20.25" customHeight="1">
      <c r="A24" s="57" t="s">
        <v>362</v>
      </c>
      <c r="B24" s="260">
        <v>50</v>
      </c>
      <c r="C24" s="177">
        <v>443524.8</v>
      </c>
      <c r="D24" s="177">
        <v>0</v>
      </c>
      <c r="E24" s="177">
        <v>428949.8</v>
      </c>
      <c r="F24" s="177">
        <v>170.2</v>
      </c>
      <c r="G24" s="177">
        <v>42581.1</v>
      </c>
      <c r="H24" s="177">
        <v>2879</v>
      </c>
      <c r="I24" s="177">
        <v>0</v>
      </c>
      <c r="J24" s="177">
        <v>426070.8</v>
      </c>
      <c r="K24" s="177">
        <v>170.2</v>
      </c>
      <c r="L24" s="178">
        <v>84320.2</v>
      </c>
    </row>
    <row r="25" spans="1:15" ht="20.25" customHeight="1">
      <c r="A25" s="57" t="s">
        <v>363</v>
      </c>
      <c r="B25" s="260">
        <v>47</v>
      </c>
      <c r="C25" s="177">
        <v>302338.7</v>
      </c>
      <c r="D25" s="177">
        <v>1192.5</v>
      </c>
      <c r="E25" s="177">
        <v>1045484.6</v>
      </c>
      <c r="F25" s="177">
        <v>39.700000000000003</v>
      </c>
      <c r="G25" s="177">
        <v>109349.2</v>
      </c>
      <c r="H25" s="177">
        <v>166904.70000000001</v>
      </c>
      <c r="I25" s="177">
        <v>0</v>
      </c>
      <c r="J25" s="177">
        <v>878579.9</v>
      </c>
      <c r="K25" s="177">
        <v>0</v>
      </c>
      <c r="L25" s="178">
        <v>39944.800000000003</v>
      </c>
    </row>
    <row r="26" spans="1:15" ht="20.25" customHeight="1">
      <c r="A26" s="57" t="s">
        <v>364</v>
      </c>
      <c r="B26" s="260">
        <v>11</v>
      </c>
      <c r="C26" s="177">
        <v>18559.3</v>
      </c>
      <c r="D26" s="177">
        <v>0</v>
      </c>
      <c r="E26" s="177">
        <v>21784.1</v>
      </c>
      <c r="F26" s="177">
        <v>995</v>
      </c>
      <c r="G26" s="177">
        <v>6334.6</v>
      </c>
      <c r="H26" s="177">
        <v>4381.3999999999996</v>
      </c>
      <c r="I26" s="177">
        <v>0</v>
      </c>
      <c r="J26" s="177">
        <v>17402.7</v>
      </c>
      <c r="K26" s="177">
        <v>345</v>
      </c>
      <c r="L26" s="178">
        <v>812.9</v>
      </c>
    </row>
    <row r="27" spans="1:15" ht="20.25" customHeight="1">
      <c r="A27" s="57" t="s">
        <v>365</v>
      </c>
      <c r="B27" s="260">
        <v>10</v>
      </c>
      <c r="C27" s="177">
        <v>37018.199999999997</v>
      </c>
      <c r="D27" s="177">
        <v>0</v>
      </c>
      <c r="E27" s="177">
        <v>38524.9</v>
      </c>
      <c r="F27" s="177">
        <v>0</v>
      </c>
      <c r="G27" s="177">
        <v>0</v>
      </c>
      <c r="H27" s="177">
        <v>0</v>
      </c>
      <c r="I27" s="177">
        <v>0</v>
      </c>
      <c r="J27" s="177">
        <v>38524.9</v>
      </c>
      <c r="K27" s="177">
        <v>0</v>
      </c>
      <c r="L27" s="178">
        <v>7542.4</v>
      </c>
    </row>
    <row r="28" spans="1:15" ht="20.25" customHeight="1">
      <c r="A28" s="57" t="s">
        <v>366</v>
      </c>
      <c r="B28" s="260">
        <v>26</v>
      </c>
      <c r="C28" s="177">
        <v>49469.8</v>
      </c>
      <c r="D28" s="177">
        <v>0</v>
      </c>
      <c r="E28" s="177">
        <v>52419.5</v>
      </c>
      <c r="F28" s="177">
        <v>123.5</v>
      </c>
      <c r="G28" s="177">
        <v>10783.2</v>
      </c>
      <c r="H28" s="177">
        <v>185</v>
      </c>
      <c r="I28" s="177">
        <v>0</v>
      </c>
      <c r="J28" s="177">
        <v>52234.5</v>
      </c>
      <c r="K28" s="177">
        <v>0</v>
      </c>
      <c r="L28" s="178">
        <v>7834.4</v>
      </c>
    </row>
    <row r="29" spans="1:15" ht="20.25" customHeight="1">
      <c r="A29" s="57" t="s">
        <v>367</v>
      </c>
      <c r="B29" s="260">
        <v>14</v>
      </c>
      <c r="C29" s="177">
        <v>14539.8</v>
      </c>
      <c r="D29" s="177">
        <v>16.8</v>
      </c>
      <c r="E29" s="177">
        <v>19360.900000000001</v>
      </c>
      <c r="F29" s="177">
        <v>622.1</v>
      </c>
      <c r="G29" s="177">
        <v>0</v>
      </c>
      <c r="H29" s="177">
        <v>2501.5</v>
      </c>
      <c r="I29" s="177">
        <v>0</v>
      </c>
      <c r="J29" s="177">
        <v>16859.400000000001</v>
      </c>
      <c r="K29" s="177">
        <v>0</v>
      </c>
      <c r="L29" s="178">
        <v>6131.3</v>
      </c>
    </row>
    <row r="30" spans="1:15" ht="20.25" customHeight="1">
      <c r="A30" s="57" t="s">
        <v>368</v>
      </c>
      <c r="B30" s="260">
        <v>43</v>
      </c>
      <c r="C30" s="177">
        <v>137371.79999999999</v>
      </c>
      <c r="D30" s="177">
        <v>93.6</v>
      </c>
      <c r="E30" s="177">
        <v>144911.20000000001</v>
      </c>
      <c r="F30" s="177">
        <v>0</v>
      </c>
      <c r="G30" s="177">
        <v>73.7</v>
      </c>
      <c r="H30" s="177">
        <v>79113.8</v>
      </c>
      <c r="I30" s="177">
        <v>122.5</v>
      </c>
      <c r="J30" s="177">
        <v>65797.399999999994</v>
      </c>
      <c r="K30" s="177">
        <v>0</v>
      </c>
      <c r="L30" s="178">
        <v>3821.4</v>
      </c>
    </row>
    <row r="31" spans="1:15" ht="20.25" customHeight="1">
      <c r="A31" s="57" t="s">
        <v>369</v>
      </c>
      <c r="B31" s="260">
        <v>17</v>
      </c>
      <c r="C31" s="177">
        <v>94100.7</v>
      </c>
      <c r="D31" s="177">
        <v>0</v>
      </c>
      <c r="E31" s="177">
        <v>95846.2</v>
      </c>
      <c r="F31" s="177">
        <v>0</v>
      </c>
      <c r="G31" s="177">
        <v>0</v>
      </c>
      <c r="H31" s="177">
        <v>50130.400000000001</v>
      </c>
      <c r="I31" s="177">
        <v>0</v>
      </c>
      <c r="J31" s="177">
        <v>45715.8</v>
      </c>
      <c r="K31" s="177">
        <v>0</v>
      </c>
      <c r="L31" s="178">
        <v>5473</v>
      </c>
    </row>
    <row r="32" spans="1:15" ht="20.25" customHeight="1">
      <c r="A32" s="57" t="s">
        <v>370</v>
      </c>
      <c r="B32" s="260">
        <v>51</v>
      </c>
      <c r="C32" s="177">
        <v>76055.5</v>
      </c>
      <c r="D32" s="177">
        <v>0</v>
      </c>
      <c r="E32" s="177">
        <v>67817.600000000006</v>
      </c>
      <c r="F32" s="177">
        <v>0</v>
      </c>
      <c r="G32" s="177">
        <v>1702.9</v>
      </c>
      <c r="H32" s="177">
        <v>3465.2</v>
      </c>
      <c r="I32" s="177">
        <v>0</v>
      </c>
      <c r="J32" s="177">
        <v>64352.4</v>
      </c>
      <c r="K32" s="177">
        <v>0</v>
      </c>
      <c r="L32" s="178">
        <v>25586.400000000001</v>
      </c>
    </row>
    <row r="33" spans="1:12" ht="20.25" customHeight="1">
      <c r="A33" s="250" t="s">
        <v>430</v>
      </c>
      <c r="B33" s="261">
        <v>11</v>
      </c>
      <c r="C33" s="179">
        <v>58873.5</v>
      </c>
      <c r="D33" s="179">
        <v>0</v>
      </c>
      <c r="E33" s="179">
        <v>729978.8</v>
      </c>
      <c r="F33" s="179">
        <v>0</v>
      </c>
      <c r="G33" s="179">
        <v>88444.9</v>
      </c>
      <c r="H33" s="179">
        <v>145799.4</v>
      </c>
      <c r="I33" s="179">
        <v>0</v>
      </c>
      <c r="J33" s="179">
        <v>584179.4</v>
      </c>
      <c r="K33" s="179">
        <v>0</v>
      </c>
      <c r="L33" s="180">
        <v>17301.400000000001</v>
      </c>
    </row>
  </sheetData>
  <mergeCells count="28">
    <mergeCell ref="L20:L22"/>
    <mergeCell ref="D21:D22"/>
    <mergeCell ref="F21:F22"/>
    <mergeCell ref="L3:L5"/>
    <mergeCell ref="D4:D5"/>
    <mergeCell ref="F4:F5"/>
    <mergeCell ref="H4:H5"/>
    <mergeCell ref="J4:J5"/>
    <mergeCell ref="A20:A22"/>
    <mergeCell ref="B20:B22"/>
    <mergeCell ref="C20:C22"/>
    <mergeCell ref="G21:G22"/>
    <mergeCell ref="G4:G5"/>
    <mergeCell ref="E3:E5"/>
    <mergeCell ref="F3:K3"/>
    <mergeCell ref="C19:D19"/>
    <mergeCell ref="F19:G19"/>
    <mergeCell ref="A18:J18"/>
    <mergeCell ref="H21:H22"/>
    <mergeCell ref="J21:J22"/>
    <mergeCell ref="E20:E22"/>
    <mergeCell ref="F20:K20"/>
    <mergeCell ref="A1:J1"/>
    <mergeCell ref="C2:D2"/>
    <mergeCell ref="F2:G2"/>
    <mergeCell ref="A3:A5"/>
    <mergeCell ref="B3:B5"/>
    <mergeCell ref="C3:C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5"/>
  <dimension ref="A1:D57"/>
  <sheetViews>
    <sheetView topLeftCell="A28" zoomScale="120" workbookViewId="0">
      <selection activeCell="H17" sqref="H17"/>
    </sheetView>
  </sheetViews>
  <sheetFormatPr defaultColWidth="9.125" defaultRowHeight="12"/>
  <cols>
    <col min="1" max="1" width="35.375" style="51" customWidth="1"/>
    <col min="2" max="4" width="10.75" style="12" customWidth="1"/>
    <col min="5" max="225" width="9.125" style="12" customWidth="1"/>
    <col min="226" max="16384" width="9.125" style="12"/>
  </cols>
  <sheetData>
    <row r="1" spans="1:4" ht="13.5" customHeight="1">
      <c r="A1" s="357" t="s">
        <v>398</v>
      </c>
      <c r="B1" s="345"/>
      <c r="C1" s="345"/>
      <c r="D1" s="345"/>
    </row>
    <row r="2" spans="1:4" ht="12.75" customHeight="1" thickBot="1">
      <c r="D2" s="52" t="s">
        <v>159</v>
      </c>
    </row>
    <row r="3" spans="1:4" ht="9.75" customHeight="1" thickBot="1">
      <c r="A3" s="360"/>
      <c r="B3" s="358" t="s">
        <v>470</v>
      </c>
      <c r="C3" s="362" t="s">
        <v>471</v>
      </c>
      <c r="D3" s="362"/>
    </row>
    <row r="4" spans="1:4" ht="12" customHeight="1">
      <c r="A4" s="361"/>
      <c r="B4" s="359"/>
      <c r="C4" s="296" t="s">
        <v>472</v>
      </c>
      <c r="D4" s="297" t="s">
        <v>473</v>
      </c>
    </row>
    <row r="5" spans="1:4" ht="11.45" customHeight="1">
      <c r="A5" s="287" t="s">
        <v>32</v>
      </c>
      <c r="B5" s="288">
        <v>458665.1</v>
      </c>
      <c r="C5" s="288">
        <v>305658.5</v>
      </c>
      <c r="D5" s="289">
        <v>153006.6</v>
      </c>
    </row>
    <row r="6" spans="1:4" ht="11.45" customHeight="1">
      <c r="A6" s="287" t="s">
        <v>207</v>
      </c>
      <c r="B6" s="290"/>
      <c r="C6" s="290"/>
      <c r="D6" s="291"/>
    </row>
    <row r="7" spans="1:4" ht="11.45" customHeight="1">
      <c r="A7" s="287" t="s">
        <v>112</v>
      </c>
      <c r="B7" s="288">
        <v>3428948.7</v>
      </c>
      <c r="C7" s="288">
        <v>3048304.6</v>
      </c>
      <c r="D7" s="289">
        <v>380644.1</v>
      </c>
    </row>
    <row r="8" spans="1:4" ht="11.45" customHeight="1">
      <c r="A8" s="287" t="s">
        <v>208</v>
      </c>
      <c r="B8" s="288">
        <v>507946.8</v>
      </c>
      <c r="C8" s="288">
        <v>457791.7</v>
      </c>
      <c r="D8" s="289">
        <v>50155.1</v>
      </c>
    </row>
    <row r="9" spans="1:4" ht="11.45" customHeight="1">
      <c r="A9" s="287" t="s">
        <v>113</v>
      </c>
      <c r="B9" s="288">
        <v>400221</v>
      </c>
      <c r="C9" s="288">
        <v>289147.40000000002</v>
      </c>
      <c r="D9" s="289">
        <v>111073.60000000001</v>
      </c>
    </row>
    <row r="10" spans="1:4" ht="11.45" customHeight="1">
      <c r="A10" s="287" t="s">
        <v>114</v>
      </c>
      <c r="B10" s="288">
        <v>320882</v>
      </c>
      <c r="C10" s="288">
        <v>190712.4</v>
      </c>
      <c r="D10" s="289">
        <v>130169.60000000001</v>
      </c>
    </row>
    <row r="11" spans="1:4" ht="11.45" customHeight="1">
      <c r="A11" s="287" t="s">
        <v>115</v>
      </c>
      <c r="B11" s="288">
        <v>499646.6</v>
      </c>
      <c r="C11" s="288">
        <v>314495.3</v>
      </c>
      <c r="D11" s="289">
        <v>185151.3</v>
      </c>
    </row>
    <row r="12" spans="1:4" ht="11.45" customHeight="1">
      <c r="A12" s="287" t="s">
        <v>116</v>
      </c>
      <c r="B12" s="288">
        <v>178840.3</v>
      </c>
      <c r="C12" s="288">
        <v>123822.39999999999</v>
      </c>
      <c r="D12" s="289">
        <v>55017.9</v>
      </c>
    </row>
    <row r="13" spans="1:4" ht="11.45" customHeight="1">
      <c r="A13" s="287" t="s">
        <v>117</v>
      </c>
      <c r="B13" s="288">
        <v>19804.7</v>
      </c>
      <c r="C13" s="288">
        <v>8194.9</v>
      </c>
      <c r="D13" s="289">
        <v>11609.8</v>
      </c>
    </row>
    <row r="14" spans="1:4" ht="11.45" customHeight="1">
      <c r="A14" s="287" t="s">
        <v>209</v>
      </c>
      <c r="B14" s="288">
        <v>57634.5</v>
      </c>
      <c r="C14" s="288">
        <v>45699.1</v>
      </c>
      <c r="D14" s="289">
        <v>11935.4</v>
      </c>
    </row>
    <row r="15" spans="1:4" ht="11.45" customHeight="1">
      <c r="A15" s="287" t="s">
        <v>118</v>
      </c>
      <c r="B15" s="288">
        <v>4321725.5999999996</v>
      </c>
      <c r="C15" s="288">
        <v>3713814.1</v>
      </c>
      <c r="D15" s="289">
        <v>607911.5</v>
      </c>
    </row>
    <row r="16" spans="1:4" ht="11.45" customHeight="1">
      <c r="A16" s="287" t="s">
        <v>119</v>
      </c>
      <c r="B16" s="288">
        <v>3392668.3</v>
      </c>
      <c r="C16" s="288">
        <v>3016062.7</v>
      </c>
      <c r="D16" s="289">
        <v>376605.6</v>
      </c>
    </row>
    <row r="17" spans="1:4" ht="11.45" customHeight="1">
      <c r="A17" s="287" t="s">
        <v>210</v>
      </c>
      <c r="B17" s="288">
        <v>492787.7</v>
      </c>
      <c r="C17" s="288">
        <v>415804.3</v>
      </c>
      <c r="D17" s="289">
        <v>76983.399999999994</v>
      </c>
    </row>
    <row r="18" spans="1:4" ht="11.45" customHeight="1">
      <c r="A18" s="287" t="s">
        <v>211</v>
      </c>
      <c r="B18" s="288">
        <v>216611.9</v>
      </c>
      <c r="C18" s="288">
        <v>198904.8</v>
      </c>
      <c r="D18" s="289">
        <v>17707.099999999999</v>
      </c>
    </row>
    <row r="19" spans="1:4" ht="11.45" customHeight="1">
      <c r="A19" s="287" t="s">
        <v>120</v>
      </c>
      <c r="B19" s="288">
        <v>3610836.3</v>
      </c>
      <c r="C19" s="288">
        <v>3215242.4</v>
      </c>
      <c r="D19" s="289">
        <v>395593.9</v>
      </c>
    </row>
    <row r="20" spans="1:4" ht="11.45" customHeight="1">
      <c r="A20" s="287" t="s">
        <v>121</v>
      </c>
      <c r="B20" s="288">
        <v>710889.3</v>
      </c>
      <c r="C20" s="288">
        <v>498571.7</v>
      </c>
      <c r="D20" s="289">
        <v>212317.6</v>
      </c>
    </row>
    <row r="21" spans="1:4" ht="11.45" customHeight="1">
      <c r="A21" s="287" t="s">
        <v>122</v>
      </c>
      <c r="B21" s="288">
        <v>1620644.7</v>
      </c>
      <c r="C21" s="288">
        <v>1483981.3</v>
      </c>
      <c r="D21" s="289">
        <v>136663.4</v>
      </c>
    </row>
    <row r="22" spans="1:4" ht="11.45" customHeight="1">
      <c r="A22" s="287" t="s">
        <v>478</v>
      </c>
      <c r="B22" s="288">
        <v>139507.5</v>
      </c>
      <c r="C22" s="288">
        <v>115180.4</v>
      </c>
      <c r="D22" s="289">
        <v>24327.1</v>
      </c>
    </row>
    <row r="23" spans="1:4" ht="11.45" customHeight="1">
      <c r="A23" s="287" t="s">
        <v>479</v>
      </c>
      <c r="B23" s="288">
        <v>33774.1</v>
      </c>
      <c r="C23" s="288">
        <v>22415.599999999999</v>
      </c>
      <c r="D23" s="289">
        <v>11358.5</v>
      </c>
    </row>
    <row r="24" spans="1:4" ht="11.45" customHeight="1">
      <c r="A24" s="287" t="s">
        <v>480</v>
      </c>
      <c r="B24" s="288">
        <v>1153817.3</v>
      </c>
      <c r="C24" s="288">
        <v>1097177.3999999999</v>
      </c>
      <c r="D24" s="289">
        <v>56639.9</v>
      </c>
    </row>
    <row r="25" spans="1:4" ht="11.45" customHeight="1">
      <c r="A25" s="287" t="s">
        <v>481</v>
      </c>
      <c r="B25" s="288">
        <v>275242.59999999998</v>
      </c>
      <c r="C25" s="288">
        <v>248323.9</v>
      </c>
      <c r="D25" s="289">
        <v>26918.7</v>
      </c>
    </row>
    <row r="26" spans="1:4" ht="11.45" customHeight="1">
      <c r="A26" s="287" t="s">
        <v>482</v>
      </c>
      <c r="B26" s="288">
        <v>15488.9</v>
      </c>
      <c r="C26" s="288">
        <v>200</v>
      </c>
      <c r="D26" s="289">
        <v>15288.9</v>
      </c>
    </row>
    <row r="27" spans="1:4" ht="11.45" customHeight="1">
      <c r="A27" s="287" t="s">
        <v>483</v>
      </c>
      <c r="B27" s="288">
        <v>2814.3</v>
      </c>
      <c r="C27" s="288">
        <v>684</v>
      </c>
      <c r="D27" s="289">
        <v>2130.3000000000002</v>
      </c>
    </row>
    <row r="28" spans="1:4" ht="11.45" customHeight="1">
      <c r="A28" s="287" t="s">
        <v>33</v>
      </c>
      <c r="B28" s="290"/>
      <c r="C28" s="290"/>
      <c r="D28" s="291"/>
    </row>
    <row r="29" spans="1:4" ht="11.45" customHeight="1">
      <c r="A29" s="287" t="s">
        <v>212</v>
      </c>
      <c r="B29" s="288">
        <v>10697626.4</v>
      </c>
      <c r="C29" s="288">
        <v>8956495.9000000004</v>
      </c>
      <c r="D29" s="289">
        <v>1741130.5</v>
      </c>
    </row>
    <row r="30" spans="1:4" ht="11.45" customHeight="1">
      <c r="A30" s="287" t="s">
        <v>213</v>
      </c>
      <c r="B30" s="288">
        <v>10519203.4</v>
      </c>
      <c r="C30" s="288">
        <v>8923008.6999999993</v>
      </c>
      <c r="D30" s="289">
        <v>1596194.7</v>
      </c>
    </row>
    <row r="31" spans="1:4" ht="11.45" customHeight="1">
      <c r="A31" s="287" t="s">
        <v>214</v>
      </c>
      <c r="B31" s="288">
        <v>9992540.6999999993</v>
      </c>
      <c r="C31" s="288">
        <v>8418063.6999999993</v>
      </c>
      <c r="D31" s="289">
        <v>1574477</v>
      </c>
    </row>
    <row r="32" spans="1:4" ht="11.45" customHeight="1">
      <c r="A32" s="287" t="s">
        <v>215</v>
      </c>
      <c r="B32" s="288">
        <v>9830879</v>
      </c>
      <c r="C32" s="288">
        <v>8387153.5999999996</v>
      </c>
      <c r="D32" s="289">
        <v>1443725.4</v>
      </c>
    </row>
    <row r="33" spans="1:4" ht="11.45" customHeight="1">
      <c r="A33" s="287" t="s">
        <v>216</v>
      </c>
      <c r="B33" s="288">
        <v>47565.8</v>
      </c>
      <c r="C33" s="288">
        <v>41573.800000000003</v>
      </c>
      <c r="D33" s="289">
        <v>5992</v>
      </c>
    </row>
    <row r="34" spans="1:4" ht="11.45" customHeight="1">
      <c r="A34" s="287" t="s">
        <v>217</v>
      </c>
      <c r="B34" s="288">
        <v>46875.7</v>
      </c>
      <c r="C34" s="288">
        <v>41251.300000000003</v>
      </c>
      <c r="D34" s="289">
        <v>5624.4</v>
      </c>
    </row>
    <row r="35" spans="1:4" ht="11.45" customHeight="1">
      <c r="A35" s="287" t="s">
        <v>34</v>
      </c>
      <c r="B35" s="288">
        <v>92328.3</v>
      </c>
      <c r="C35" s="288">
        <v>86560.4</v>
      </c>
      <c r="D35" s="289">
        <v>5767.9</v>
      </c>
    </row>
    <row r="36" spans="1:4" ht="11.45" customHeight="1">
      <c r="A36" s="287" t="s">
        <v>432</v>
      </c>
      <c r="B36" s="288">
        <v>197612.79999999999</v>
      </c>
      <c r="C36" s="288">
        <v>109630.2</v>
      </c>
      <c r="D36" s="289">
        <v>87982.6</v>
      </c>
    </row>
    <row r="37" spans="1:4" ht="11.45" customHeight="1">
      <c r="A37" s="287" t="s">
        <v>35</v>
      </c>
      <c r="B37" s="288">
        <v>137982.20000000001</v>
      </c>
      <c r="C37" s="288">
        <v>96961.2</v>
      </c>
      <c r="D37" s="289">
        <v>41021</v>
      </c>
    </row>
    <row r="38" spans="1:4" ht="11.45" customHeight="1">
      <c r="A38" s="287" t="s">
        <v>218</v>
      </c>
      <c r="B38" s="288">
        <v>6334.7</v>
      </c>
      <c r="C38" s="288">
        <v>4694.6000000000004</v>
      </c>
      <c r="D38" s="289">
        <v>1640.1</v>
      </c>
    </row>
    <row r="39" spans="1:4" ht="11.45" customHeight="1">
      <c r="A39" s="287" t="s">
        <v>36</v>
      </c>
      <c r="B39" s="288">
        <v>69534.3</v>
      </c>
      <c r="C39" s="288">
        <v>62348.7</v>
      </c>
      <c r="D39" s="289">
        <v>7185.6</v>
      </c>
    </row>
    <row r="40" spans="1:4" ht="11.45" customHeight="1">
      <c r="A40" s="287" t="s">
        <v>219</v>
      </c>
      <c r="B40" s="288">
        <v>11550.5</v>
      </c>
      <c r="C40" s="288">
        <v>11269.1</v>
      </c>
      <c r="D40" s="289">
        <v>281.39999999999998</v>
      </c>
    </row>
    <row r="41" spans="1:4" ht="11.45" customHeight="1">
      <c r="A41" s="287" t="s">
        <v>220</v>
      </c>
      <c r="B41" s="288">
        <v>46107.199999999997</v>
      </c>
      <c r="C41" s="288">
        <v>41883.599999999999</v>
      </c>
      <c r="D41" s="289">
        <v>4223.6000000000004</v>
      </c>
    </row>
    <row r="42" spans="1:4" ht="11.45" customHeight="1">
      <c r="A42" s="287" t="s">
        <v>221</v>
      </c>
      <c r="B42" s="288">
        <v>1251.0999999999999</v>
      </c>
      <c r="C42" s="288">
        <v>891.7</v>
      </c>
      <c r="D42" s="289">
        <v>359.4</v>
      </c>
    </row>
    <row r="43" spans="1:4" ht="11.45" customHeight="1">
      <c r="A43" s="287" t="s">
        <v>433</v>
      </c>
      <c r="B43" s="288">
        <v>3986.2</v>
      </c>
      <c r="C43" s="288">
        <v>3887.6</v>
      </c>
      <c r="D43" s="289">
        <v>98.6</v>
      </c>
    </row>
    <row r="44" spans="1:4" ht="11.45" customHeight="1">
      <c r="A44" s="287" t="s">
        <v>434</v>
      </c>
      <c r="B44" s="288">
        <v>4712.7</v>
      </c>
      <c r="C44" s="288">
        <v>3738.9</v>
      </c>
      <c r="D44" s="289">
        <v>973.8</v>
      </c>
    </row>
    <row r="45" spans="1:4" ht="11.45" customHeight="1">
      <c r="A45" s="287" t="s">
        <v>37</v>
      </c>
      <c r="B45" s="288">
        <v>263053.5</v>
      </c>
      <c r="C45" s="288">
        <v>236770.8</v>
      </c>
      <c r="D45" s="289">
        <v>26282.7</v>
      </c>
    </row>
    <row r="46" spans="1:4" ht="11.45" customHeight="1">
      <c r="A46" s="292" t="s">
        <v>477</v>
      </c>
      <c r="B46" s="288">
        <v>12192.1</v>
      </c>
      <c r="C46" s="288">
        <v>9436</v>
      </c>
      <c r="D46" s="289">
        <v>2756.1</v>
      </c>
    </row>
    <row r="47" spans="1:4" ht="11.45" customHeight="1">
      <c r="A47" s="287" t="s">
        <v>476</v>
      </c>
      <c r="B47" s="288">
        <v>3734.2</v>
      </c>
      <c r="C47" s="288">
        <v>3123.9</v>
      </c>
      <c r="D47" s="289">
        <v>610.29999999999995</v>
      </c>
    </row>
    <row r="48" spans="1:4" ht="11.45" customHeight="1">
      <c r="A48" s="287" t="s">
        <v>38</v>
      </c>
      <c r="B48" s="288">
        <v>265008.59999999998</v>
      </c>
      <c r="C48" s="288">
        <v>237896.9</v>
      </c>
      <c r="D48" s="289">
        <v>27111.7</v>
      </c>
    </row>
    <row r="49" spans="1:4" ht="11.45" customHeight="1">
      <c r="A49" s="287" t="s">
        <v>222</v>
      </c>
      <c r="B49" s="288">
        <v>26879.1</v>
      </c>
      <c r="C49" s="288">
        <v>23463.3</v>
      </c>
      <c r="D49" s="289">
        <v>3415.8</v>
      </c>
    </row>
    <row r="50" spans="1:4" ht="11.45" customHeight="1">
      <c r="A50" s="287" t="s">
        <v>223</v>
      </c>
      <c r="B50" s="290"/>
      <c r="C50" s="290"/>
      <c r="D50" s="291"/>
    </row>
    <row r="51" spans="1:4" ht="11.45" customHeight="1">
      <c r="A51" s="287" t="s">
        <v>224</v>
      </c>
      <c r="B51" s="288">
        <v>100075.6</v>
      </c>
      <c r="C51" s="288">
        <v>51417.4</v>
      </c>
      <c r="D51" s="289">
        <v>48658.2</v>
      </c>
    </row>
    <row r="52" spans="1:4" ht="11.45" customHeight="1">
      <c r="A52" s="287" t="s">
        <v>225</v>
      </c>
      <c r="B52" s="288">
        <v>103157.1</v>
      </c>
      <c r="C52" s="288">
        <v>85968</v>
      </c>
      <c r="D52" s="289">
        <v>17189.099999999999</v>
      </c>
    </row>
    <row r="53" spans="1:4" ht="11.45" customHeight="1">
      <c r="A53" s="293" t="s">
        <v>469</v>
      </c>
      <c r="B53" s="294">
        <v>26189</v>
      </c>
      <c r="C53" s="294">
        <v>11061</v>
      </c>
      <c r="D53" s="295">
        <v>15128</v>
      </c>
    </row>
    <row r="54" spans="1:4" ht="11.45" customHeight="1"/>
    <row r="55" spans="1:4" ht="11.45" customHeight="1"/>
    <row r="56" spans="1:4" ht="11.45" customHeight="1"/>
    <row r="57" spans="1:4" ht="12" customHeight="1"/>
  </sheetData>
  <mergeCells count="4">
    <mergeCell ref="A1:D1"/>
    <mergeCell ref="B3:B4"/>
    <mergeCell ref="A3:A4"/>
    <mergeCell ref="C3:D3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6"/>
  <dimension ref="A1:N48"/>
  <sheetViews>
    <sheetView showZeros="0" topLeftCell="A7" zoomScale="90" zoomScaleNormal="90" workbookViewId="0">
      <selection activeCell="K12" sqref="K12"/>
    </sheetView>
  </sheetViews>
  <sheetFormatPr defaultColWidth="9.125" defaultRowHeight="12"/>
  <cols>
    <col min="1" max="1" width="22.5" style="53" customWidth="1"/>
    <col min="2" max="2" width="5.125" style="12" customWidth="1"/>
    <col min="3" max="3" width="7.75" style="12" customWidth="1"/>
    <col min="4" max="4" width="8.25" style="12" customWidth="1"/>
    <col min="5" max="5" width="7.625" style="12" customWidth="1"/>
    <col min="6" max="6" width="9" style="12" customWidth="1"/>
    <col min="7" max="7" width="8.375" style="12" customWidth="1"/>
    <col min="8" max="8" width="8.5" style="12" customWidth="1"/>
    <col min="9" max="10" width="7.875" style="12" customWidth="1"/>
    <col min="11" max="11" width="8.625" style="53" customWidth="1"/>
    <col min="12" max="210" width="9.125" style="12" customWidth="1"/>
    <col min="211" max="16384" width="9.125" style="12"/>
  </cols>
  <sheetData>
    <row r="1" spans="1:14" ht="23.25" customHeight="1">
      <c r="A1" s="363" t="s">
        <v>399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4" ht="22.5" customHeight="1">
      <c r="A2" s="368" t="s">
        <v>436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</row>
    <row r="3" spans="1:14" ht="15.75" customHeight="1">
      <c r="A3" s="365" t="s">
        <v>435</v>
      </c>
      <c r="B3" s="366" t="s">
        <v>414</v>
      </c>
      <c r="C3" s="367" t="s">
        <v>449</v>
      </c>
      <c r="D3" s="262"/>
      <c r="E3" s="367" t="s">
        <v>437</v>
      </c>
      <c r="F3" s="262"/>
      <c r="G3" s="367" t="s">
        <v>438</v>
      </c>
      <c r="H3" s="262"/>
      <c r="I3" s="366" t="s">
        <v>439</v>
      </c>
      <c r="J3" s="366" t="s">
        <v>440</v>
      </c>
      <c r="K3" s="366" t="s">
        <v>441</v>
      </c>
      <c r="L3" s="366" t="s">
        <v>442</v>
      </c>
      <c r="M3" s="367" t="s">
        <v>443</v>
      </c>
    </row>
    <row r="4" spans="1:14" ht="60.75" customHeight="1">
      <c r="A4" s="365"/>
      <c r="B4" s="366"/>
      <c r="C4" s="366"/>
      <c r="D4" s="263" t="s">
        <v>444</v>
      </c>
      <c r="E4" s="366"/>
      <c r="F4" s="263" t="s">
        <v>445</v>
      </c>
      <c r="G4" s="366"/>
      <c r="H4" s="263" t="s">
        <v>446</v>
      </c>
      <c r="I4" s="366"/>
      <c r="J4" s="366"/>
      <c r="K4" s="366"/>
      <c r="L4" s="366"/>
      <c r="M4" s="367"/>
    </row>
    <row r="5" spans="1:14" ht="12" customHeight="1">
      <c r="A5" s="44" t="s">
        <v>31</v>
      </c>
      <c r="B5" s="60">
        <v>138</v>
      </c>
      <c r="C5" s="271">
        <v>204134.9</v>
      </c>
      <c r="D5" s="271">
        <v>55230</v>
      </c>
      <c r="E5" s="271">
        <v>50693.1</v>
      </c>
      <c r="F5" s="271">
        <v>4413.2</v>
      </c>
      <c r="G5" s="271">
        <v>138633.20000000001</v>
      </c>
      <c r="H5" s="271">
        <v>9614</v>
      </c>
      <c r="I5" s="271">
        <v>6011.3</v>
      </c>
      <c r="J5" s="271">
        <v>8797.2999999999993</v>
      </c>
      <c r="K5" s="271">
        <v>10303</v>
      </c>
      <c r="L5" s="271">
        <v>16223</v>
      </c>
      <c r="M5" s="272">
        <v>64647</v>
      </c>
    </row>
    <row r="6" spans="1:14" ht="12" customHeight="1">
      <c r="A6" s="44" t="s">
        <v>40</v>
      </c>
      <c r="B6" s="265">
        <v>57</v>
      </c>
      <c r="C6" s="265">
        <v>105452.2</v>
      </c>
      <c r="D6" s="265">
        <v>31661</v>
      </c>
      <c r="E6" s="265">
        <v>36728.1</v>
      </c>
      <c r="F6" s="265">
        <v>4259.5</v>
      </c>
      <c r="G6" s="265">
        <v>60139.4</v>
      </c>
      <c r="H6" s="265">
        <v>9391.4</v>
      </c>
      <c r="I6" s="265">
        <v>1843.8</v>
      </c>
      <c r="J6" s="265">
        <v>6740.9</v>
      </c>
      <c r="K6" s="265">
        <v>7216</v>
      </c>
      <c r="L6" s="265">
        <v>11559</v>
      </c>
      <c r="M6" s="268">
        <v>21457</v>
      </c>
      <c r="N6" s="170"/>
    </row>
    <row r="7" spans="1:14" ht="12" customHeight="1">
      <c r="A7" s="44" t="s">
        <v>226</v>
      </c>
      <c r="B7" s="265" t="s">
        <v>421</v>
      </c>
      <c r="C7" s="265" t="s">
        <v>422</v>
      </c>
      <c r="D7" s="265" t="s">
        <v>422</v>
      </c>
      <c r="E7" s="265" t="s">
        <v>422</v>
      </c>
      <c r="F7" s="265" t="s">
        <v>422</v>
      </c>
      <c r="G7" s="265" t="s">
        <v>422</v>
      </c>
      <c r="H7" s="265" t="s">
        <v>422</v>
      </c>
      <c r="I7" s="265" t="s">
        <v>422</v>
      </c>
      <c r="J7" s="265" t="s">
        <v>422</v>
      </c>
      <c r="K7" s="265" t="s">
        <v>422</v>
      </c>
      <c r="L7" s="265" t="s">
        <v>422</v>
      </c>
      <c r="M7" s="268" t="s">
        <v>422</v>
      </c>
    </row>
    <row r="8" spans="1:14" ht="12" customHeight="1">
      <c r="A8" s="44" t="s">
        <v>129</v>
      </c>
      <c r="B8" s="265">
        <v>30</v>
      </c>
      <c r="C8" s="265">
        <v>92720.6</v>
      </c>
      <c r="D8" s="265">
        <v>29570.9</v>
      </c>
      <c r="E8" s="265">
        <v>27675.9</v>
      </c>
      <c r="F8" s="265">
        <v>4087.6</v>
      </c>
      <c r="G8" s="265">
        <v>57383.8</v>
      </c>
      <c r="H8" s="265">
        <v>9391.4</v>
      </c>
      <c r="I8" s="265">
        <v>1745.1</v>
      </c>
      <c r="J8" s="265">
        <v>5915.8</v>
      </c>
      <c r="K8" s="265">
        <v>4602</v>
      </c>
      <c r="L8" s="265">
        <v>7297</v>
      </c>
      <c r="M8" s="268">
        <v>16372</v>
      </c>
    </row>
    <row r="9" spans="1:14" ht="12" customHeight="1">
      <c r="A9" s="44" t="s">
        <v>130</v>
      </c>
      <c r="B9" s="265">
        <v>27</v>
      </c>
      <c r="C9" s="265">
        <v>12731.6</v>
      </c>
      <c r="D9" s="265">
        <v>2090.1</v>
      </c>
      <c r="E9" s="265">
        <v>9052.2000000000007</v>
      </c>
      <c r="F9" s="265">
        <v>171.9</v>
      </c>
      <c r="G9" s="265">
        <v>2755.6</v>
      </c>
      <c r="H9" s="265">
        <v>0</v>
      </c>
      <c r="I9" s="265">
        <v>98.7</v>
      </c>
      <c r="J9" s="265">
        <v>825.1</v>
      </c>
      <c r="K9" s="265">
        <v>2614</v>
      </c>
      <c r="L9" s="265">
        <v>4262</v>
      </c>
      <c r="M9" s="268">
        <v>5085</v>
      </c>
    </row>
    <row r="10" spans="1:14" ht="12" customHeight="1">
      <c r="A10" s="44" t="s">
        <v>202</v>
      </c>
      <c r="B10" s="265" t="s">
        <v>421</v>
      </c>
      <c r="C10" s="265" t="s">
        <v>422</v>
      </c>
      <c r="D10" s="265" t="s">
        <v>422</v>
      </c>
      <c r="E10" s="265" t="s">
        <v>422</v>
      </c>
      <c r="F10" s="265" t="s">
        <v>422</v>
      </c>
      <c r="G10" s="265" t="s">
        <v>422</v>
      </c>
      <c r="H10" s="265" t="s">
        <v>422</v>
      </c>
      <c r="I10" s="265" t="s">
        <v>422</v>
      </c>
      <c r="J10" s="265" t="s">
        <v>422</v>
      </c>
      <c r="K10" s="265" t="s">
        <v>422</v>
      </c>
      <c r="L10" s="265" t="s">
        <v>422</v>
      </c>
      <c r="M10" s="268" t="s">
        <v>422</v>
      </c>
    </row>
    <row r="11" spans="1:14" ht="12" customHeight="1">
      <c r="A11" s="44" t="s">
        <v>90</v>
      </c>
      <c r="B11" s="265">
        <v>55</v>
      </c>
      <c r="C11" s="265">
        <v>91614.8</v>
      </c>
      <c r="D11" s="265">
        <v>30218.9</v>
      </c>
      <c r="E11" s="265">
        <v>31144.2</v>
      </c>
      <c r="F11" s="265">
        <v>4235.6000000000004</v>
      </c>
      <c r="G11" s="265">
        <v>54897.3</v>
      </c>
      <c r="H11" s="265">
        <v>9390.7000000000007</v>
      </c>
      <c r="I11" s="265">
        <v>1299.5</v>
      </c>
      <c r="J11" s="265">
        <v>4273.8</v>
      </c>
      <c r="K11" s="265">
        <v>6495</v>
      </c>
      <c r="L11" s="265">
        <v>10293</v>
      </c>
      <c r="M11" s="268">
        <v>18157</v>
      </c>
    </row>
    <row r="12" spans="1:14" ht="12" customHeight="1">
      <c r="A12" s="44" t="s">
        <v>91</v>
      </c>
      <c r="B12" s="265">
        <v>2</v>
      </c>
      <c r="C12" s="265">
        <v>2703.2</v>
      </c>
      <c r="D12" s="265">
        <v>472.3</v>
      </c>
      <c r="E12" s="265">
        <v>964.8</v>
      </c>
      <c r="F12" s="265">
        <v>0</v>
      </c>
      <c r="G12" s="265">
        <v>1675.2</v>
      </c>
      <c r="H12" s="265">
        <v>0</v>
      </c>
      <c r="I12" s="265">
        <v>22.9</v>
      </c>
      <c r="J12" s="265">
        <v>40.299999999999997</v>
      </c>
      <c r="K12" s="265">
        <v>311</v>
      </c>
      <c r="L12" s="265">
        <v>446</v>
      </c>
      <c r="M12" s="268">
        <v>850</v>
      </c>
    </row>
    <row r="13" spans="1:14" ht="12" customHeight="1">
      <c r="A13" s="44" t="s">
        <v>92</v>
      </c>
      <c r="B13" s="265">
        <v>2</v>
      </c>
      <c r="C13" s="265">
        <v>385.9</v>
      </c>
      <c r="D13" s="265">
        <v>0</v>
      </c>
      <c r="E13" s="265">
        <v>143.30000000000001</v>
      </c>
      <c r="F13" s="265">
        <v>0</v>
      </c>
      <c r="G13" s="265">
        <v>242.6</v>
      </c>
      <c r="H13" s="265">
        <v>0</v>
      </c>
      <c r="I13" s="265">
        <v>0</v>
      </c>
      <c r="J13" s="265">
        <v>0</v>
      </c>
      <c r="K13" s="265">
        <v>100</v>
      </c>
      <c r="L13" s="265">
        <v>170</v>
      </c>
      <c r="M13" s="268">
        <v>335</v>
      </c>
    </row>
    <row r="14" spans="1:14" ht="12" customHeight="1">
      <c r="A14" s="44" t="s">
        <v>93</v>
      </c>
      <c r="B14" s="265">
        <v>16</v>
      </c>
      <c r="C14" s="265">
        <v>56124.5</v>
      </c>
      <c r="D14" s="265">
        <v>23416.3</v>
      </c>
      <c r="E14" s="265">
        <v>15301.7</v>
      </c>
      <c r="F14" s="265">
        <v>3739.6</v>
      </c>
      <c r="G14" s="265">
        <v>37021.199999999997</v>
      </c>
      <c r="H14" s="265">
        <v>9365.7000000000007</v>
      </c>
      <c r="I14" s="265">
        <v>765.4</v>
      </c>
      <c r="J14" s="265">
        <v>3036.2</v>
      </c>
      <c r="K14" s="265">
        <v>2289</v>
      </c>
      <c r="L14" s="265">
        <v>3631</v>
      </c>
      <c r="M14" s="268">
        <v>5103</v>
      </c>
    </row>
    <row r="15" spans="1:14" ht="12" customHeight="1">
      <c r="A15" s="44" t="s">
        <v>94</v>
      </c>
      <c r="B15" s="265">
        <v>1</v>
      </c>
      <c r="C15" s="265">
        <v>18448</v>
      </c>
      <c r="D15" s="265">
        <v>13448</v>
      </c>
      <c r="E15" s="265">
        <v>4082.4</v>
      </c>
      <c r="F15" s="265">
        <v>3500</v>
      </c>
      <c r="G15" s="265">
        <v>14365.6</v>
      </c>
      <c r="H15" s="265">
        <v>9365.6</v>
      </c>
      <c r="I15" s="265">
        <v>0</v>
      </c>
      <c r="J15" s="265">
        <v>0</v>
      </c>
      <c r="K15" s="265">
        <v>391</v>
      </c>
      <c r="L15" s="265">
        <v>724</v>
      </c>
      <c r="M15" s="268">
        <v>1442</v>
      </c>
    </row>
    <row r="16" spans="1:14" ht="12" customHeight="1">
      <c r="A16" s="44" t="s">
        <v>95</v>
      </c>
      <c r="B16" s="265">
        <v>15</v>
      </c>
      <c r="C16" s="265">
        <v>37676.5</v>
      </c>
      <c r="D16" s="265">
        <v>9968.2999999999993</v>
      </c>
      <c r="E16" s="265">
        <v>11219.3</v>
      </c>
      <c r="F16" s="265">
        <v>239.6</v>
      </c>
      <c r="G16" s="265">
        <v>22655.599999999999</v>
      </c>
      <c r="H16" s="265">
        <v>0.1</v>
      </c>
      <c r="I16" s="265">
        <v>765.4</v>
      </c>
      <c r="J16" s="265">
        <v>3036.2</v>
      </c>
      <c r="K16" s="265">
        <v>1898</v>
      </c>
      <c r="L16" s="265">
        <v>2907</v>
      </c>
      <c r="M16" s="268">
        <v>3661</v>
      </c>
    </row>
    <row r="17" spans="1:13" ht="12" customHeight="1">
      <c r="A17" s="44" t="s">
        <v>96</v>
      </c>
      <c r="B17" s="265">
        <v>3</v>
      </c>
      <c r="C17" s="265">
        <v>3198.9</v>
      </c>
      <c r="D17" s="265">
        <v>1052.9000000000001</v>
      </c>
      <c r="E17" s="265">
        <v>1590.5</v>
      </c>
      <c r="F17" s="265">
        <v>5.0999999999999996</v>
      </c>
      <c r="G17" s="265">
        <v>1543.7</v>
      </c>
      <c r="H17" s="265">
        <v>3.4</v>
      </c>
      <c r="I17" s="265">
        <v>0</v>
      </c>
      <c r="J17" s="265">
        <v>64.7</v>
      </c>
      <c r="K17" s="265">
        <v>389</v>
      </c>
      <c r="L17" s="265">
        <v>668</v>
      </c>
      <c r="M17" s="268">
        <v>2146</v>
      </c>
    </row>
    <row r="18" spans="1:13" ht="12" customHeight="1">
      <c r="A18" s="44" t="s">
        <v>97</v>
      </c>
      <c r="B18" s="265">
        <v>32</v>
      </c>
      <c r="C18" s="265">
        <v>29202.3</v>
      </c>
      <c r="D18" s="265">
        <v>5277.4</v>
      </c>
      <c r="E18" s="265">
        <v>13143.9</v>
      </c>
      <c r="F18" s="265">
        <v>490.9</v>
      </c>
      <c r="G18" s="265">
        <v>14414.6</v>
      </c>
      <c r="H18" s="265">
        <v>21.6</v>
      </c>
      <c r="I18" s="265">
        <v>511.2</v>
      </c>
      <c r="J18" s="265">
        <v>1132.5999999999999</v>
      </c>
      <c r="K18" s="265">
        <v>3406</v>
      </c>
      <c r="L18" s="265">
        <v>5378</v>
      </c>
      <c r="M18" s="268">
        <v>9723</v>
      </c>
    </row>
    <row r="19" spans="1:13" ht="12" customHeight="1">
      <c r="A19" s="44" t="s">
        <v>98</v>
      </c>
      <c r="B19" s="265">
        <v>15</v>
      </c>
      <c r="C19" s="265">
        <v>9438.7000000000007</v>
      </c>
      <c r="D19" s="265">
        <v>45.3</v>
      </c>
      <c r="E19" s="265">
        <v>3668.8</v>
      </c>
      <c r="F19" s="265">
        <v>0</v>
      </c>
      <c r="G19" s="265">
        <v>5368.8</v>
      </c>
      <c r="H19" s="265">
        <v>0</v>
      </c>
      <c r="I19" s="265">
        <v>129.30000000000001</v>
      </c>
      <c r="J19" s="265">
        <v>271.8</v>
      </c>
      <c r="K19" s="265">
        <v>1184</v>
      </c>
      <c r="L19" s="265">
        <v>2085</v>
      </c>
      <c r="M19" s="268">
        <v>2754</v>
      </c>
    </row>
    <row r="20" spans="1:13" ht="12" customHeight="1">
      <c r="A20" s="44" t="s">
        <v>99</v>
      </c>
      <c r="B20" s="265">
        <v>2</v>
      </c>
      <c r="C20" s="265">
        <v>3417.6</v>
      </c>
      <c r="D20" s="265">
        <v>0</v>
      </c>
      <c r="E20" s="265">
        <v>1187.7</v>
      </c>
      <c r="F20" s="265">
        <v>0</v>
      </c>
      <c r="G20" s="265">
        <v>2104.3000000000002</v>
      </c>
      <c r="H20" s="265">
        <v>0</v>
      </c>
      <c r="I20" s="265">
        <v>0</v>
      </c>
      <c r="J20" s="265">
        <v>125.6</v>
      </c>
      <c r="K20" s="265">
        <v>205</v>
      </c>
      <c r="L20" s="265">
        <v>360</v>
      </c>
      <c r="M20" s="268">
        <v>2000</v>
      </c>
    </row>
    <row r="21" spans="1:13" ht="12" customHeight="1">
      <c r="A21" s="44" t="s">
        <v>100</v>
      </c>
      <c r="B21" s="265">
        <v>14</v>
      </c>
      <c r="C21" s="265">
        <v>14163</v>
      </c>
      <c r="D21" s="265">
        <v>5232.1000000000004</v>
      </c>
      <c r="E21" s="265">
        <v>7210.9</v>
      </c>
      <c r="F21" s="265">
        <v>490.9</v>
      </c>
      <c r="G21" s="265">
        <v>6394.9</v>
      </c>
      <c r="H21" s="265">
        <v>21.6</v>
      </c>
      <c r="I21" s="265">
        <v>331.1</v>
      </c>
      <c r="J21" s="265">
        <v>226.1</v>
      </c>
      <c r="K21" s="265">
        <v>1932</v>
      </c>
      <c r="L21" s="265">
        <v>2763</v>
      </c>
      <c r="M21" s="268">
        <v>2969</v>
      </c>
    </row>
    <row r="22" spans="1:13" ht="12" customHeight="1">
      <c r="A22" s="44" t="s">
        <v>101</v>
      </c>
      <c r="B22" s="265">
        <v>1</v>
      </c>
      <c r="C22" s="265">
        <v>2183</v>
      </c>
      <c r="D22" s="265">
        <v>0</v>
      </c>
      <c r="E22" s="265">
        <v>1076.5</v>
      </c>
      <c r="F22" s="265">
        <v>0</v>
      </c>
      <c r="G22" s="265">
        <v>546.6</v>
      </c>
      <c r="H22" s="265">
        <v>0</v>
      </c>
      <c r="I22" s="265">
        <v>50.8</v>
      </c>
      <c r="J22" s="265">
        <v>509.1</v>
      </c>
      <c r="K22" s="265">
        <v>85</v>
      </c>
      <c r="L22" s="265">
        <v>170</v>
      </c>
      <c r="M22" s="268">
        <v>2000</v>
      </c>
    </row>
    <row r="23" spans="1:13" ht="12" customHeight="1">
      <c r="A23" s="44" t="s">
        <v>203</v>
      </c>
      <c r="B23" s="265">
        <v>2</v>
      </c>
      <c r="C23" s="265">
        <v>13837.4</v>
      </c>
      <c r="D23" s="265">
        <v>1442.1</v>
      </c>
      <c r="E23" s="265">
        <v>5583.9</v>
      </c>
      <c r="F23" s="265">
        <v>23.9</v>
      </c>
      <c r="G23" s="265">
        <v>5242.1000000000004</v>
      </c>
      <c r="H23" s="265">
        <v>0.7</v>
      </c>
      <c r="I23" s="265">
        <v>544.29999999999995</v>
      </c>
      <c r="J23" s="265">
        <v>2467.1</v>
      </c>
      <c r="K23" s="265">
        <v>721</v>
      </c>
      <c r="L23" s="265">
        <v>1266</v>
      </c>
      <c r="M23" s="268">
        <v>3300</v>
      </c>
    </row>
    <row r="24" spans="1:13" ht="12" customHeight="1">
      <c r="A24" s="44" t="s">
        <v>204</v>
      </c>
      <c r="B24" s="265">
        <v>1</v>
      </c>
      <c r="C24" s="265">
        <v>11256.2</v>
      </c>
      <c r="D24" s="265">
        <v>0</v>
      </c>
      <c r="E24" s="265">
        <v>4563.3999999999996</v>
      </c>
      <c r="F24" s="265">
        <v>0</v>
      </c>
      <c r="G24" s="265">
        <v>4268.3</v>
      </c>
      <c r="H24" s="265">
        <v>0</v>
      </c>
      <c r="I24" s="265">
        <v>172.4</v>
      </c>
      <c r="J24" s="265">
        <v>2252.1</v>
      </c>
      <c r="K24" s="265">
        <v>409</v>
      </c>
      <c r="L24" s="265">
        <v>669</v>
      </c>
      <c r="M24" s="268">
        <v>1000</v>
      </c>
    </row>
    <row r="25" spans="1:13" ht="12" customHeight="1">
      <c r="A25" s="181" t="s">
        <v>447</v>
      </c>
      <c r="B25" s="265">
        <v>1</v>
      </c>
      <c r="C25" s="265">
        <v>2581.1999999999998</v>
      </c>
      <c r="D25" s="265">
        <v>1442.1</v>
      </c>
      <c r="E25" s="265">
        <v>1020.5</v>
      </c>
      <c r="F25" s="265">
        <v>23.9</v>
      </c>
      <c r="G25" s="265">
        <v>973.8</v>
      </c>
      <c r="H25" s="265">
        <v>0.7</v>
      </c>
      <c r="I25" s="265">
        <v>371.9</v>
      </c>
      <c r="J25" s="265">
        <v>215</v>
      </c>
      <c r="K25" s="265">
        <v>312</v>
      </c>
      <c r="L25" s="265">
        <v>597</v>
      </c>
      <c r="M25" s="268">
        <v>2300</v>
      </c>
    </row>
    <row r="26" spans="1:13" ht="12" customHeight="1">
      <c r="A26" s="181" t="s">
        <v>205</v>
      </c>
      <c r="B26" s="265" t="s">
        <v>421</v>
      </c>
      <c r="C26" s="265" t="s">
        <v>422</v>
      </c>
      <c r="D26" s="265" t="s">
        <v>422</v>
      </c>
      <c r="E26" s="265" t="s">
        <v>422</v>
      </c>
      <c r="F26" s="265" t="s">
        <v>422</v>
      </c>
      <c r="G26" s="265" t="s">
        <v>422</v>
      </c>
      <c r="H26" s="265" t="s">
        <v>422</v>
      </c>
      <c r="I26" s="265" t="s">
        <v>422</v>
      </c>
      <c r="J26" s="265" t="s">
        <v>422</v>
      </c>
      <c r="K26" s="265" t="s">
        <v>422</v>
      </c>
      <c r="L26" s="265" t="s">
        <v>422</v>
      </c>
      <c r="M26" s="268" t="s">
        <v>422</v>
      </c>
    </row>
    <row r="27" spans="1:13" ht="12" customHeight="1">
      <c r="A27" s="181" t="s">
        <v>104</v>
      </c>
      <c r="B27" s="265">
        <v>3</v>
      </c>
      <c r="C27" s="265">
        <v>21151.200000000001</v>
      </c>
      <c r="D27" s="265">
        <v>13920.3</v>
      </c>
      <c r="E27" s="265">
        <v>5047.2</v>
      </c>
      <c r="F27" s="265">
        <v>3500</v>
      </c>
      <c r="G27" s="265">
        <v>16040.8</v>
      </c>
      <c r="H27" s="265">
        <v>9365.6</v>
      </c>
      <c r="I27" s="265">
        <v>22.9</v>
      </c>
      <c r="J27" s="265">
        <v>40.299999999999997</v>
      </c>
      <c r="K27" s="265">
        <v>702</v>
      </c>
      <c r="L27" s="265">
        <v>1170</v>
      </c>
      <c r="M27" s="268">
        <v>2292</v>
      </c>
    </row>
    <row r="28" spans="1:13" ht="12" customHeight="1">
      <c r="A28" s="44" t="s">
        <v>105</v>
      </c>
      <c r="B28" s="265">
        <v>2</v>
      </c>
      <c r="C28" s="265">
        <v>385.9</v>
      </c>
      <c r="D28" s="265">
        <v>0</v>
      </c>
      <c r="E28" s="265">
        <v>143.30000000000001</v>
      </c>
      <c r="F28" s="265">
        <v>0</v>
      </c>
      <c r="G28" s="265">
        <v>242.6</v>
      </c>
      <c r="H28" s="265">
        <v>0</v>
      </c>
      <c r="I28" s="265">
        <v>0</v>
      </c>
      <c r="J28" s="265">
        <v>0</v>
      </c>
      <c r="K28" s="265">
        <v>100</v>
      </c>
      <c r="L28" s="265">
        <v>170</v>
      </c>
      <c r="M28" s="268">
        <v>335</v>
      </c>
    </row>
    <row r="29" spans="1:13" ht="12" customHeight="1">
      <c r="A29" s="44" t="s">
        <v>106</v>
      </c>
      <c r="B29" s="265">
        <v>43</v>
      </c>
      <c r="C29" s="265">
        <v>51069.7</v>
      </c>
      <c r="D29" s="265">
        <v>13439.1</v>
      </c>
      <c r="E29" s="265">
        <v>21378.799999999999</v>
      </c>
      <c r="F29" s="265">
        <v>667.9</v>
      </c>
      <c r="G29" s="265">
        <v>25666.3</v>
      </c>
      <c r="H29" s="265">
        <v>25.1</v>
      </c>
      <c r="I29" s="265">
        <v>561.5</v>
      </c>
      <c r="J29" s="265">
        <v>3463.1</v>
      </c>
      <c r="K29" s="265">
        <v>4771</v>
      </c>
      <c r="L29" s="265">
        <v>7636</v>
      </c>
      <c r="M29" s="268">
        <v>13682</v>
      </c>
    </row>
    <row r="30" spans="1:13" ht="12" customHeight="1">
      <c r="A30" s="44" t="s">
        <v>107</v>
      </c>
      <c r="B30" s="265">
        <v>1</v>
      </c>
      <c r="C30" s="265">
        <v>2581.1999999999998</v>
      </c>
      <c r="D30" s="265">
        <v>1442.1</v>
      </c>
      <c r="E30" s="265">
        <v>1020.5</v>
      </c>
      <c r="F30" s="265">
        <v>23.9</v>
      </c>
      <c r="G30" s="265">
        <v>973.8</v>
      </c>
      <c r="H30" s="265">
        <v>0.7</v>
      </c>
      <c r="I30" s="265">
        <v>371.9</v>
      </c>
      <c r="J30" s="265">
        <v>215</v>
      </c>
      <c r="K30" s="265">
        <v>312</v>
      </c>
      <c r="L30" s="265">
        <v>597</v>
      </c>
      <c r="M30" s="268">
        <v>2300</v>
      </c>
    </row>
    <row r="31" spans="1:13" ht="12" customHeight="1">
      <c r="A31" s="44" t="s">
        <v>108</v>
      </c>
      <c r="B31" s="265">
        <v>8</v>
      </c>
      <c r="C31" s="265">
        <v>30264.2</v>
      </c>
      <c r="D31" s="265">
        <v>2859.5</v>
      </c>
      <c r="E31" s="265">
        <v>9138.2999999999993</v>
      </c>
      <c r="F31" s="265">
        <v>67.7</v>
      </c>
      <c r="G31" s="265">
        <v>17215.900000000001</v>
      </c>
      <c r="H31" s="265">
        <v>0</v>
      </c>
      <c r="I31" s="265">
        <v>887.5</v>
      </c>
      <c r="J31" s="265">
        <v>3022.5</v>
      </c>
      <c r="K31" s="265">
        <v>1331</v>
      </c>
      <c r="L31" s="265">
        <v>1986</v>
      </c>
      <c r="M31" s="268">
        <v>2848</v>
      </c>
    </row>
    <row r="32" spans="1:13" ht="12" customHeight="1">
      <c r="A32" s="44" t="s">
        <v>206</v>
      </c>
      <c r="B32" s="265" t="s">
        <v>421</v>
      </c>
      <c r="C32" s="265" t="s">
        <v>422</v>
      </c>
      <c r="D32" s="265" t="s">
        <v>422</v>
      </c>
      <c r="E32" s="265" t="s">
        <v>422</v>
      </c>
      <c r="F32" s="265" t="s">
        <v>422</v>
      </c>
      <c r="G32" s="265" t="s">
        <v>422</v>
      </c>
      <c r="H32" s="265" t="s">
        <v>422</v>
      </c>
      <c r="I32" s="265" t="s">
        <v>422</v>
      </c>
      <c r="J32" s="265" t="s">
        <v>422</v>
      </c>
      <c r="K32" s="265" t="s">
        <v>422</v>
      </c>
      <c r="L32" s="265" t="s">
        <v>422</v>
      </c>
      <c r="M32" s="268" t="s">
        <v>422</v>
      </c>
    </row>
    <row r="33" spans="1:13" ht="12" customHeight="1">
      <c r="A33" s="44" t="s">
        <v>109</v>
      </c>
      <c r="B33" s="265">
        <v>54</v>
      </c>
      <c r="C33" s="265">
        <v>104836.1</v>
      </c>
      <c r="D33" s="265">
        <v>31496.5</v>
      </c>
      <c r="E33" s="265">
        <v>36112</v>
      </c>
      <c r="F33" s="265">
        <v>4259.5</v>
      </c>
      <c r="G33" s="265">
        <v>60139.4</v>
      </c>
      <c r="H33" s="265">
        <v>9391.4</v>
      </c>
      <c r="I33" s="265">
        <v>1843.8</v>
      </c>
      <c r="J33" s="265">
        <v>6740.9</v>
      </c>
      <c r="K33" s="265">
        <v>6943</v>
      </c>
      <c r="L33" s="265">
        <v>11140</v>
      </c>
      <c r="M33" s="268">
        <v>21457</v>
      </c>
    </row>
    <row r="34" spans="1:13" ht="12" customHeight="1">
      <c r="A34" s="44" t="s">
        <v>448</v>
      </c>
      <c r="B34" s="265">
        <v>1</v>
      </c>
      <c r="C34" s="265">
        <v>147.19999999999999</v>
      </c>
      <c r="D34" s="265">
        <v>0</v>
      </c>
      <c r="E34" s="265">
        <v>147.19999999999999</v>
      </c>
      <c r="F34" s="265">
        <v>0</v>
      </c>
      <c r="G34" s="265">
        <v>0</v>
      </c>
      <c r="H34" s="265">
        <v>0</v>
      </c>
      <c r="I34" s="265">
        <v>0</v>
      </c>
      <c r="J34" s="265">
        <v>0</v>
      </c>
      <c r="K34" s="265">
        <v>138</v>
      </c>
      <c r="L34" s="265">
        <v>150</v>
      </c>
      <c r="M34" s="268">
        <v>0</v>
      </c>
    </row>
    <row r="35" spans="1:13" ht="12" customHeight="1">
      <c r="A35" s="44" t="s">
        <v>108</v>
      </c>
      <c r="B35" s="265">
        <v>2</v>
      </c>
      <c r="C35" s="265">
        <v>468.9</v>
      </c>
      <c r="D35" s="265">
        <v>164.5</v>
      </c>
      <c r="E35" s="265">
        <v>468.9</v>
      </c>
      <c r="F35" s="265">
        <v>0</v>
      </c>
      <c r="G35" s="265">
        <v>0</v>
      </c>
      <c r="H35" s="265">
        <v>0</v>
      </c>
      <c r="I35" s="265">
        <v>0</v>
      </c>
      <c r="J35" s="265">
        <v>0</v>
      </c>
      <c r="K35" s="265">
        <v>135</v>
      </c>
      <c r="L35" s="265">
        <v>269</v>
      </c>
      <c r="M35" s="268">
        <v>0</v>
      </c>
    </row>
    <row r="36" spans="1:13" ht="12" customHeight="1">
      <c r="A36" s="44" t="s">
        <v>227</v>
      </c>
      <c r="B36" s="265" t="s">
        <v>421</v>
      </c>
      <c r="C36" s="265" t="s">
        <v>422</v>
      </c>
      <c r="D36" s="265" t="s">
        <v>422</v>
      </c>
      <c r="E36" s="265" t="s">
        <v>422</v>
      </c>
      <c r="F36" s="265" t="s">
        <v>422</v>
      </c>
      <c r="G36" s="265" t="s">
        <v>422</v>
      </c>
      <c r="H36" s="265" t="s">
        <v>422</v>
      </c>
      <c r="I36" s="265" t="s">
        <v>422</v>
      </c>
      <c r="J36" s="265" t="s">
        <v>422</v>
      </c>
      <c r="K36" s="265" t="s">
        <v>422</v>
      </c>
      <c r="L36" s="265" t="s">
        <v>422</v>
      </c>
      <c r="M36" s="268" t="s">
        <v>422</v>
      </c>
    </row>
    <row r="37" spans="1:13" ht="12" customHeight="1">
      <c r="A37" s="44" t="s">
        <v>135</v>
      </c>
      <c r="B37" s="265">
        <v>1</v>
      </c>
      <c r="C37" s="265">
        <v>1293.7</v>
      </c>
      <c r="D37" s="265">
        <v>0</v>
      </c>
      <c r="E37" s="265">
        <v>454.4</v>
      </c>
      <c r="F37" s="265">
        <v>0</v>
      </c>
      <c r="G37" s="265">
        <v>839.3</v>
      </c>
      <c r="H37" s="265">
        <v>0</v>
      </c>
      <c r="I37" s="265">
        <v>0</v>
      </c>
      <c r="J37" s="265">
        <v>0</v>
      </c>
      <c r="K37" s="265">
        <v>166</v>
      </c>
      <c r="L37" s="265">
        <v>291</v>
      </c>
      <c r="M37" s="268">
        <v>1138</v>
      </c>
    </row>
    <row r="38" spans="1:13" ht="12" customHeight="1">
      <c r="A38" s="44" t="s">
        <v>134</v>
      </c>
      <c r="B38" s="265">
        <v>3</v>
      </c>
      <c r="C38" s="265">
        <v>2404.3000000000002</v>
      </c>
      <c r="D38" s="265">
        <v>0</v>
      </c>
      <c r="E38" s="265">
        <v>709.2</v>
      </c>
      <c r="F38" s="265">
        <v>0</v>
      </c>
      <c r="G38" s="265">
        <v>1632.6</v>
      </c>
      <c r="H38" s="265">
        <v>0</v>
      </c>
      <c r="I38" s="265">
        <v>22.9</v>
      </c>
      <c r="J38" s="265">
        <v>39.6</v>
      </c>
      <c r="K38" s="265">
        <v>235</v>
      </c>
      <c r="L38" s="265">
        <v>358</v>
      </c>
      <c r="M38" s="268">
        <v>1150</v>
      </c>
    </row>
    <row r="39" spans="1:13" ht="12" customHeight="1">
      <c r="A39" s="44" t="s">
        <v>133</v>
      </c>
      <c r="B39" s="265">
        <v>15</v>
      </c>
      <c r="C39" s="265">
        <v>28212.5</v>
      </c>
      <c r="D39" s="265">
        <v>5284.8</v>
      </c>
      <c r="E39" s="265">
        <v>6559.2</v>
      </c>
      <c r="F39" s="265">
        <v>240.5</v>
      </c>
      <c r="G39" s="265">
        <v>20290.3</v>
      </c>
      <c r="H39" s="265">
        <v>3.4</v>
      </c>
      <c r="I39" s="265">
        <v>811.5</v>
      </c>
      <c r="J39" s="265">
        <v>551.5</v>
      </c>
      <c r="K39" s="265">
        <v>1542</v>
      </c>
      <c r="L39" s="265">
        <v>2334</v>
      </c>
      <c r="M39" s="268">
        <v>4858</v>
      </c>
    </row>
    <row r="40" spans="1:13" ht="12" customHeight="1">
      <c r="A40" s="44" t="s">
        <v>132</v>
      </c>
      <c r="B40" s="265">
        <v>8</v>
      </c>
      <c r="C40" s="265">
        <v>41023.5</v>
      </c>
      <c r="D40" s="265">
        <v>20908.099999999999</v>
      </c>
      <c r="E40" s="265">
        <v>11957.4</v>
      </c>
      <c r="F40" s="265">
        <v>3621.4</v>
      </c>
      <c r="G40" s="265">
        <v>25683.200000000001</v>
      </c>
      <c r="H40" s="265">
        <v>9366.4</v>
      </c>
      <c r="I40" s="265">
        <v>411.3</v>
      </c>
      <c r="J40" s="265">
        <v>2971.6</v>
      </c>
      <c r="K40" s="265">
        <v>1634</v>
      </c>
      <c r="L40" s="265">
        <v>2778</v>
      </c>
      <c r="M40" s="268">
        <v>7702</v>
      </c>
    </row>
    <row r="41" spans="1:13" ht="12" customHeight="1">
      <c r="A41" s="44" t="s">
        <v>131</v>
      </c>
      <c r="B41" s="265">
        <v>2</v>
      </c>
      <c r="C41" s="265">
        <v>17870.8</v>
      </c>
      <c r="D41" s="265">
        <v>3145</v>
      </c>
      <c r="E41" s="265">
        <v>7010.5</v>
      </c>
      <c r="F41" s="265">
        <v>83.8</v>
      </c>
      <c r="G41" s="265">
        <v>7979.7</v>
      </c>
      <c r="H41" s="265">
        <v>21.6</v>
      </c>
      <c r="I41" s="265">
        <v>499.4</v>
      </c>
      <c r="J41" s="265">
        <v>2381.1999999999998</v>
      </c>
      <c r="K41" s="265">
        <v>856</v>
      </c>
      <c r="L41" s="265">
        <v>1307</v>
      </c>
      <c r="M41" s="268">
        <v>2120</v>
      </c>
    </row>
    <row r="42" spans="1:13" ht="12" customHeight="1">
      <c r="A42" s="264" t="s">
        <v>108</v>
      </c>
      <c r="B42" s="269">
        <v>28</v>
      </c>
      <c r="C42" s="269">
        <v>14647.4</v>
      </c>
      <c r="D42" s="269">
        <v>2323.1</v>
      </c>
      <c r="E42" s="269">
        <v>10037.4</v>
      </c>
      <c r="F42" s="269">
        <v>313.8</v>
      </c>
      <c r="G42" s="269">
        <v>3714.3</v>
      </c>
      <c r="H42" s="269">
        <v>0</v>
      </c>
      <c r="I42" s="269">
        <v>98.7</v>
      </c>
      <c r="J42" s="269">
        <v>797</v>
      </c>
      <c r="K42" s="269">
        <v>2783</v>
      </c>
      <c r="L42" s="269">
        <v>4491</v>
      </c>
      <c r="M42" s="270">
        <v>4489</v>
      </c>
    </row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</sheetData>
  <mergeCells count="12">
    <mergeCell ref="L3:L4"/>
    <mergeCell ref="M3:M4"/>
    <mergeCell ref="A2:M2"/>
    <mergeCell ref="J3:J4"/>
    <mergeCell ref="K3:K4"/>
    <mergeCell ref="A1:K1"/>
    <mergeCell ref="A3:A4"/>
    <mergeCell ref="B3:B4"/>
    <mergeCell ref="C3:C4"/>
    <mergeCell ref="I3:I4"/>
    <mergeCell ref="E3:E4"/>
    <mergeCell ref="G3:G4"/>
  </mergeCells>
  <phoneticPr fontId="1" type="noConversion"/>
  <pageMargins left="0.39370078740157483" right="0.39370078740157483" top="0.39370078740157483" bottom="0.39370078740157483" header="0.51181102362204722" footer="0.51181102362204722"/>
  <pageSetup paperSize="9"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38"/>
  <sheetViews>
    <sheetView showZeros="0" workbookViewId="0">
      <selection activeCell="K23" sqref="K23"/>
    </sheetView>
  </sheetViews>
  <sheetFormatPr defaultColWidth="9.125" defaultRowHeight="12"/>
  <cols>
    <col min="1" max="1" width="18.75" style="53" customWidth="1"/>
    <col min="2" max="2" width="7.75" style="12" customWidth="1"/>
    <col min="3" max="3" width="7.875" style="12" customWidth="1"/>
    <col min="4" max="4" width="8.125" style="12" customWidth="1"/>
    <col min="5" max="5" width="6.5" style="12" customWidth="1"/>
    <col min="6" max="6" width="8.75" style="12" customWidth="1"/>
    <col min="7" max="8" width="6.875" style="12" customWidth="1"/>
    <col min="9" max="10" width="5.25" style="12" customWidth="1"/>
    <col min="11" max="11" width="6" style="53" customWidth="1"/>
    <col min="12" max="210" width="9.125" style="12" customWidth="1"/>
    <col min="211" max="16384" width="9.125" style="12"/>
  </cols>
  <sheetData>
    <row r="1" spans="1:13" ht="29.25" customHeight="1">
      <c r="A1" s="363" t="s">
        <v>400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ht="14.25" customHeight="1">
      <c r="A2" s="368" t="s">
        <v>436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ht="14.25" customHeight="1">
      <c r="A3" s="365" t="s">
        <v>435</v>
      </c>
      <c r="B3" s="366" t="s">
        <v>414</v>
      </c>
      <c r="C3" s="367" t="s">
        <v>449</v>
      </c>
      <c r="D3" s="262"/>
      <c r="E3" s="367" t="s">
        <v>437</v>
      </c>
      <c r="F3" s="262"/>
      <c r="G3" s="367" t="s">
        <v>438</v>
      </c>
      <c r="H3" s="262"/>
      <c r="I3" s="366" t="s">
        <v>439</v>
      </c>
      <c r="J3" s="366" t="s">
        <v>440</v>
      </c>
      <c r="K3" s="366" t="s">
        <v>441</v>
      </c>
      <c r="L3" s="366" t="s">
        <v>442</v>
      </c>
      <c r="M3" s="367" t="s">
        <v>443</v>
      </c>
    </row>
    <row r="4" spans="1:13" ht="58.5" customHeight="1">
      <c r="A4" s="365"/>
      <c r="B4" s="366"/>
      <c r="C4" s="366"/>
      <c r="D4" s="263" t="s">
        <v>444</v>
      </c>
      <c r="E4" s="366"/>
      <c r="F4" s="263" t="s">
        <v>445</v>
      </c>
      <c r="G4" s="366"/>
      <c r="H4" s="263" t="s">
        <v>446</v>
      </c>
      <c r="I4" s="366"/>
      <c r="J4" s="366"/>
      <c r="K4" s="366"/>
      <c r="L4" s="366"/>
      <c r="M4" s="367"/>
    </row>
    <row r="5" spans="1:13" ht="12.95" customHeight="1">
      <c r="A5" s="112" t="s">
        <v>41</v>
      </c>
      <c r="B5" s="60">
        <v>81</v>
      </c>
      <c r="C5" s="60">
        <v>98682.7</v>
      </c>
      <c r="D5" s="60">
        <v>23569</v>
      </c>
      <c r="E5" s="60">
        <v>13965</v>
      </c>
      <c r="F5" s="60">
        <v>153.69999999999999</v>
      </c>
      <c r="G5" s="60">
        <v>78493.8</v>
      </c>
      <c r="H5" s="60">
        <v>222.6</v>
      </c>
      <c r="I5" s="60">
        <v>4167.5</v>
      </c>
      <c r="J5" s="60">
        <v>2056.4</v>
      </c>
      <c r="K5" s="60">
        <v>3087</v>
      </c>
      <c r="L5" s="60">
        <v>4664</v>
      </c>
      <c r="M5" s="266">
        <v>43190</v>
      </c>
    </row>
    <row r="6" spans="1:13" ht="12.95" customHeight="1">
      <c r="A6" s="44" t="s">
        <v>228</v>
      </c>
      <c r="B6" s="61" t="s">
        <v>421</v>
      </c>
      <c r="C6" s="61" t="s">
        <v>422</v>
      </c>
      <c r="D6" s="61" t="s">
        <v>422</v>
      </c>
      <c r="E6" s="61" t="s">
        <v>422</v>
      </c>
      <c r="F6" s="61" t="s">
        <v>422</v>
      </c>
      <c r="G6" s="61" t="s">
        <v>422</v>
      </c>
      <c r="H6" s="61" t="s">
        <v>422</v>
      </c>
      <c r="I6" s="61" t="s">
        <v>422</v>
      </c>
      <c r="J6" s="61" t="s">
        <v>422</v>
      </c>
      <c r="K6" s="61" t="s">
        <v>422</v>
      </c>
      <c r="L6" s="61" t="s">
        <v>422</v>
      </c>
      <c r="M6" s="86" t="s">
        <v>422</v>
      </c>
    </row>
    <row r="7" spans="1:13" ht="12.95" customHeight="1">
      <c r="A7" s="44" t="s">
        <v>136</v>
      </c>
      <c r="B7" s="61">
        <v>80</v>
      </c>
      <c r="C7" s="61">
        <v>98003.3</v>
      </c>
      <c r="D7" s="61">
        <v>23248.5</v>
      </c>
      <c r="E7" s="61">
        <v>13724.1</v>
      </c>
      <c r="F7" s="61">
        <v>103.5</v>
      </c>
      <c r="G7" s="61">
        <v>78269.399999999994</v>
      </c>
      <c r="H7" s="61">
        <v>222.6</v>
      </c>
      <c r="I7" s="61">
        <v>4040.9</v>
      </c>
      <c r="J7" s="61">
        <v>1968.9</v>
      </c>
      <c r="K7" s="61">
        <v>3057</v>
      </c>
      <c r="L7" s="61">
        <v>4628</v>
      </c>
      <c r="M7" s="86">
        <v>43130</v>
      </c>
    </row>
    <row r="8" spans="1:13" ht="12.95" customHeight="1">
      <c r="A8" s="44" t="s">
        <v>137</v>
      </c>
      <c r="B8" s="61">
        <v>1</v>
      </c>
      <c r="C8" s="61">
        <v>679.4</v>
      </c>
      <c r="D8" s="61">
        <v>320.5</v>
      </c>
      <c r="E8" s="61">
        <v>240.9</v>
      </c>
      <c r="F8" s="61">
        <v>50.2</v>
      </c>
      <c r="G8" s="61">
        <v>224.4</v>
      </c>
      <c r="H8" s="61">
        <v>0</v>
      </c>
      <c r="I8" s="61">
        <v>126.6</v>
      </c>
      <c r="J8" s="61">
        <v>87.5</v>
      </c>
      <c r="K8" s="61">
        <v>30</v>
      </c>
      <c r="L8" s="61">
        <v>36</v>
      </c>
      <c r="M8" s="86">
        <v>60</v>
      </c>
    </row>
    <row r="9" spans="1:13" ht="12.95" customHeight="1">
      <c r="A9" s="44" t="s">
        <v>202</v>
      </c>
      <c r="B9" s="182" t="s">
        <v>421</v>
      </c>
      <c r="C9" s="182" t="s">
        <v>422</v>
      </c>
      <c r="D9" s="182" t="s">
        <v>422</v>
      </c>
      <c r="E9" s="182" t="s">
        <v>422</v>
      </c>
      <c r="F9" s="182" t="s">
        <v>422</v>
      </c>
      <c r="G9" s="182" t="s">
        <v>422</v>
      </c>
      <c r="H9" s="182" t="s">
        <v>422</v>
      </c>
      <c r="I9" s="182" t="s">
        <v>422</v>
      </c>
      <c r="J9" s="182" t="s">
        <v>422</v>
      </c>
      <c r="K9" s="182" t="s">
        <v>422</v>
      </c>
      <c r="L9" s="182" t="s">
        <v>422</v>
      </c>
      <c r="M9" s="267" t="s">
        <v>422</v>
      </c>
    </row>
    <row r="10" spans="1:13" ht="12.95" customHeight="1">
      <c r="A10" s="44" t="s">
        <v>90</v>
      </c>
      <c r="B10" s="61">
        <v>81</v>
      </c>
      <c r="C10" s="61">
        <v>98682.7</v>
      </c>
      <c r="D10" s="61">
        <v>23569</v>
      </c>
      <c r="E10" s="61">
        <v>13965</v>
      </c>
      <c r="F10" s="61">
        <v>153.69999999999999</v>
      </c>
      <c r="G10" s="61">
        <v>78493.8</v>
      </c>
      <c r="H10" s="61">
        <v>222.6</v>
      </c>
      <c r="I10" s="61">
        <v>4167.5</v>
      </c>
      <c r="J10" s="61">
        <v>2056.4</v>
      </c>
      <c r="K10" s="61">
        <v>3087</v>
      </c>
      <c r="L10" s="61">
        <v>4664</v>
      </c>
      <c r="M10" s="86">
        <v>43190</v>
      </c>
    </row>
    <row r="11" spans="1:13" ht="12.95" customHeight="1">
      <c r="A11" s="44" t="s">
        <v>93</v>
      </c>
      <c r="B11" s="61">
        <v>15</v>
      </c>
      <c r="C11" s="61">
        <v>41003.5</v>
      </c>
      <c r="D11" s="61">
        <v>14175.2</v>
      </c>
      <c r="E11" s="61">
        <v>9187.7000000000007</v>
      </c>
      <c r="F11" s="61">
        <v>79.5</v>
      </c>
      <c r="G11" s="61">
        <v>29512.799999999999</v>
      </c>
      <c r="H11" s="61">
        <v>0</v>
      </c>
      <c r="I11" s="61">
        <v>1064.5</v>
      </c>
      <c r="J11" s="61">
        <v>1238.5</v>
      </c>
      <c r="K11" s="61">
        <v>1784</v>
      </c>
      <c r="L11" s="61">
        <v>2593</v>
      </c>
      <c r="M11" s="86">
        <v>11274</v>
      </c>
    </row>
    <row r="12" spans="1:13" ht="12.95" customHeight="1">
      <c r="A12" s="44" t="s">
        <v>95</v>
      </c>
      <c r="B12" s="61">
        <v>15</v>
      </c>
      <c r="C12" s="61">
        <v>41003.5</v>
      </c>
      <c r="D12" s="61">
        <v>14175.2</v>
      </c>
      <c r="E12" s="61">
        <v>9187.7000000000007</v>
      </c>
      <c r="F12" s="61">
        <v>79.5</v>
      </c>
      <c r="G12" s="61">
        <v>29512.799999999999</v>
      </c>
      <c r="H12" s="61">
        <v>0</v>
      </c>
      <c r="I12" s="61">
        <v>1064.5</v>
      </c>
      <c r="J12" s="61">
        <v>1238.5</v>
      </c>
      <c r="K12" s="61">
        <v>1784</v>
      </c>
      <c r="L12" s="61">
        <v>2593</v>
      </c>
      <c r="M12" s="86">
        <v>11274</v>
      </c>
    </row>
    <row r="13" spans="1:13" ht="12.95" customHeight="1">
      <c r="A13" s="44" t="s">
        <v>97</v>
      </c>
      <c r="B13" s="61">
        <v>60</v>
      </c>
      <c r="C13" s="61">
        <v>49165.4</v>
      </c>
      <c r="D13" s="61">
        <v>5846.7</v>
      </c>
      <c r="E13" s="61">
        <v>3802.8</v>
      </c>
      <c r="F13" s="61">
        <v>50.2</v>
      </c>
      <c r="G13" s="61">
        <v>42867.8</v>
      </c>
      <c r="H13" s="61">
        <v>222.6</v>
      </c>
      <c r="I13" s="61">
        <v>1742.6</v>
      </c>
      <c r="J13" s="61">
        <v>752.2</v>
      </c>
      <c r="K13" s="61">
        <v>1073</v>
      </c>
      <c r="L13" s="61">
        <v>1621</v>
      </c>
      <c r="M13" s="86">
        <v>25148</v>
      </c>
    </row>
    <row r="14" spans="1:13" ht="12.95" customHeight="1">
      <c r="A14" s="44" t="s">
        <v>98</v>
      </c>
      <c r="B14" s="61">
        <v>38</v>
      </c>
      <c r="C14" s="61">
        <v>25650.799999999999</v>
      </c>
      <c r="D14" s="61">
        <v>1958.4</v>
      </c>
      <c r="E14" s="61">
        <v>864.3</v>
      </c>
      <c r="F14" s="61">
        <v>50.2</v>
      </c>
      <c r="G14" s="61">
        <v>23169.7</v>
      </c>
      <c r="H14" s="61">
        <v>0</v>
      </c>
      <c r="I14" s="61">
        <v>1292.4000000000001</v>
      </c>
      <c r="J14" s="61">
        <v>324.39999999999998</v>
      </c>
      <c r="K14" s="61">
        <v>187</v>
      </c>
      <c r="L14" s="61">
        <v>340</v>
      </c>
      <c r="M14" s="86">
        <v>12656</v>
      </c>
    </row>
    <row r="15" spans="1:13" ht="12.95" customHeight="1">
      <c r="A15" s="44" t="s">
        <v>99</v>
      </c>
      <c r="B15" s="61">
        <v>5</v>
      </c>
      <c r="C15" s="61">
        <v>2717</v>
      </c>
      <c r="D15" s="61">
        <v>595.29999999999995</v>
      </c>
      <c r="E15" s="61">
        <v>156.4</v>
      </c>
      <c r="F15" s="61">
        <v>0</v>
      </c>
      <c r="G15" s="61">
        <v>2539.1</v>
      </c>
      <c r="H15" s="61">
        <v>0</v>
      </c>
      <c r="I15" s="61">
        <v>21.5</v>
      </c>
      <c r="J15" s="61">
        <v>0</v>
      </c>
      <c r="K15" s="61">
        <v>30</v>
      </c>
      <c r="L15" s="61">
        <v>50</v>
      </c>
      <c r="M15" s="86">
        <v>1670</v>
      </c>
    </row>
    <row r="16" spans="1:13" ht="12.95" customHeight="1">
      <c r="A16" s="44" t="s">
        <v>100</v>
      </c>
      <c r="B16" s="61">
        <v>16</v>
      </c>
      <c r="C16" s="61">
        <v>20596</v>
      </c>
      <c r="D16" s="61">
        <v>3284.8</v>
      </c>
      <c r="E16" s="61">
        <v>2782.1</v>
      </c>
      <c r="F16" s="61">
        <v>0</v>
      </c>
      <c r="G16" s="61">
        <v>16957.400000000001</v>
      </c>
      <c r="H16" s="61">
        <v>222.6</v>
      </c>
      <c r="I16" s="61">
        <v>428.7</v>
      </c>
      <c r="J16" s="61">
        <v>427.8</v>
      </c>
      <c r="K16" s="61">
        <v>856</v>
      </c>
      <c r="L16" s="61">
        <v>1231</v>
      </c>
      <c r="M16" s="86">
        <v>10022</v>
      </c>
    </row>
    <row r="17" spans="1:13" ht="12.95" customHeight="1">
      <c r="A17" s="44" t="s">
        <v>101</v>
      </c>
      <c r="B17" s="61">
        <v>1</v>
      </c>
      <c r="C17" s="61">
        <v>201.6</v>
      </c>
      <c r="D17" s="61">
        <v>8.1999999999999993</v>
      </c>
      <c r="E17" s="61">
        <v>0</v>
      </c>
      <c r="F17" s="61">
        <v>0</v>
      </c>
      <c r="G17" s="61">
        <v>201.6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86">
        <v>800</v>
      </c>
    </row>
    <row r="18" spans="1:13" ht="12.95" customHeight="1">
      <c r="A18" s="44" t="s">
        <v>102</v>
      </c>
      <c r="B18" s="61">
        <v>6</v>
      </c>
      <c r="C18" s="61">
        <v>8513.7999999999993</v>
      </c>
      <c r="D18" s="61">
        <v>3547.1</v>
      </c>
      <c r="E18" s="61">
        <v>974.5</v>
      </c>
      <c r="F18" s="61">
        <v>24</v>
      </c>
      <c r="G18" s="61">
        <v>6113.2</v>
      </c>
      <c r="H18" s="61">
        <v>0</v>
      </c>
      <c r="I18" s="61">
        <v>1360.4</v>
      </c>
      <c r="J18" s="61">
        <v>65.7</v>
      </c>
      <c r="K18" s="61">
        <v>230</v>
      </c>
      <c r="L18" s="61">
        <v>450</v>
      </c>
      <c r="M18" s="86">
        <v>6768</v>
      </c>
    </row>
    <row r="19" spans="1:13" ht="12.95" customHeight="1">
      <c r="A19" s="44" t="s">
        <v>205</v>
      </c>
      <c r="B19" s="182" t="s">
        <v>421</v>
      </c>
      <c r="C19" s="182" t="s">
        <v>422</v>
      </c>
      <c r="D19" s="182" t="s">
        <v>422</v>
      </c>
      <c r="E19" s="182" t="s">
        <v>422</v>
      </c>
      <c r="F19" s="182" t="s">
        <v>422</v>
      </c>
      <c r="G19" s="182" t="s">
        <v>422</v>
      </c>
      <c r="H19" s="182" t="s">
        <v>422</v>
      </c>
      <c r="I19" s="182" t="s">
        <v>422</v>
      </c>
      <c r="J19" s="182" t="s">
        <v>422</v>
      </c>
      <c r="K19" s="182" t="s">
        <v>422</v>
      </c>
      <c r="L19" s="182" t="s">
        <v>422</v>
      </c>
      <c r="M19" s="267" t="s">
        <v>422</v>
      </c>
    </row>
    <row r="20" spans="1:13" ht="12.95" customHeight="1">
      <c r="A20" s="44" t="s">
        <v>105</v>
      </c>
      <c r="B20" s="61">
        <v>1</v>
      </c>
      <c r="C20" s="61">
        <v>937.7</v>
      </c>
      <c r="D20" s="61">
        <v>0</v>
      </c>
      <c r="E20" s="61">
        <v>411.1</v>
      </c>
      <c r="F20" s="61">
        <v>0</v>
      </c>
      <c r="G20" s="61">
        <v>526.6</v>
      </c>
      <c r="H20" s="61">
        <v>0</v>
      </c>
      <c r="I20" s="61">
        <v>0</v>
      </c>
      <c r="J20" s="61">
        <v>0</v>
      </c>
      <c r="K20" s="61">
        <v>143</v>
      </c>
      <c r="L20" s="61">
        <v>288</v>
      </c>
      <c r="M20" s="86">
        <v>600</v>
      </c>
    </row>
    <row r="21" spans="1:13" ht="12.95" customHeight="1">
      <c r="A21" s="44" t="s">
        <v>106</v>
      </c>
      <c r="B21" s="61">
        <v>76</v>
      </c>
      <c r="C21" s="61">
        <v>91753.600000000006</v>
      </c>
      <c r="D21" s="61">
        <v>23112</v>
      </c>
      <c r="E21" s="61">
        <v>11386.5</v>
      </c>
      <c r="F21" s="61">
        <v>153.69999999999999</v>
      </c>
      <c r="G21" s="61">
        <v>74310.2</v>
      </c>
      <c r="H21" s="61">
        <v>222.6</v>
      </c>
      <c r="I21" s="61">
        <v>4029.6</v>
      </c>
      <c r="J21" s="61">
        <v>2027.3</v>
      </c>
      <c r="K21" s="61">
        <v>2339</v>
      </c>
      <c r="L21" s="61">
        <v>3471</v>
      </c>
      <c r="M21" s="86">
        <v>40499</v>
      </c>
    </row>
    <row r="22" spans="1:13" ht="12.95" customHeight="1">
      <c r="A22" s="44" t="s">
        <v>108</v>
      </c>
      <c r="B22" s="61">
        <v>4</v>
      </c>
      <c r="C22" s="61">
        <v>5991.4</v>
      </c>
      <c r="D22" s="61">
        <v>457</v>
      </c>
      <c r="E22" s="61">
        <v>2167.4</v>
      </c>
      <c r="F22" s="61">
        <v>0</v>
      </c>
      <c r="G22" s="61">
        <v>3657</v>
      </c>
      <c r="H22" s="61">
        <v>0</v>
      </c>
      <c r="I22" s="61">
        <v>137.9</v>
      </c>
      <c r="J22" s="61">
        <v>29.1</v>
      </c>
      <c r="K22" s="61">
        <v>605</v>
      </c>
      <c r="L22" s="61">
        <v>905</v>
      </c>
      <c r="M22" s="86">
        <v>2091</v>
      </c>
    </row>
    <row r="23" spans="1:13" ht="12.95" customHeight="1">
      <c r="A23" s="44" t="s">
        <v>206</v>
      </c>
      <c r="B23" s="182" t="s">
        <v>421</v>
      </c>
      <c r="C23" s="182" t="s">
        <v>422</v>
      </c>
      <c r="D23" s="182" t="s">
        <v>422</v>
      </c>
      <c r="E23" s="182" t="s">
        <v>422</v>
      </c>
      <c r="F23" s="182" t="s">
        <v>422</v>
      </c>
      <c r="G23" s="182" t="s">
        <v>422</v>
      </c>
      <c r="H23" s="182" t="s">
        <v>422</v>
      </c>
      <c r="I23" s="182" t="s">
        <v>422</v>
      </c>
      <c r="J23" s="182" t="s">
        <v>422</v>
      </c>
      <c r="K23" s="182" t="s">
        <v>422</v>
      </c>
      <c r="L23" s="182" t="s">
        <v>422</v>
      </c>
      <c r="M23" s="267" t="s">
        <v>422</v>
      </c>
    </row>
    <row r="24" spans="1:13" ht="12.95" customHeight="1">
      <c r="A24" s="44" t="s">
        <v>109</v>
      </c>
      <c r="B24" s="61">
        <v>79</v>
      </c>
      <c r="C24" s="61">
        <v>95656.5</v>
      </c>
      <c r="D24" s="61">
        <v>23383.5</v>
      </c>
      <c r="E24" s="61">
        <v>13965</v>
      </c>
      <c r="F24" s="61">
        <v>153.69999999999999</v>
      </c>
      <c r="G24" s="61">
        <v>75467.600000000006</v>
      </c>
      <c r="H24" s="61">
        <v>222.6</v>
      </c>
      <c r="I24" s="61">
        <v>4167.5</v>
      </c>
      <c r="J24" s="61">
        <v>2056.4</v>
      </c>
      <c r="K24" s="61">
        <v>3087</v>
      </c>
      <c r="L24" s="61">
        <v>4664</v>
      </c>
      <c r="M24" s="86">
        <v>42398</v>
      </c>
    </row>
    <row r="25" spans="1:13" ht="12.95" customHeight="1">
      <c r="A25" s="44" t="s">
        <v>110</v>
      </c>
      <c r="B25" s="61">
        <v>1</v>
      </c>
      <c r="C25" s="61">
        <v>2196.9</v>
      </c>
      <c r="D25" s="61">
        <v>0</v>
      </c>
      <c r="E25" s="61">
        <v>0</v>
      </c>
      <c r="F25" s="61">
        <v>0</v>
      </c>
      <c r="G25" s="61">
        <v>2196.9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86">
        <v>400</v>
      </c>
    </row>
    <row r="26" spans="1:13" ht="12.95" customHeight="1">
      <c r="A26" s="45" t="s">
        <v>108</v>
      </c>
      <c r="B26" s="63">
        <v>1</v>
      </c>
      <c r="C26" s="63">
        <v>829.3</v>
      </c>
      <c r="D26" s="63">
        <v>185.5</v>
      </c>
      <c r="E26" s="63">
        <v>0</v>
      </c>
      <c r="F26" s="63">
        <v>0</v>
      </c>
      <c r="G26" s="63">
        <v>829.3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87">
        <v>392</v>
      </c>
    </row>
    <row r="27" spans="1:13" ht="12.95" customHeight="1"/>
    <row r="28" spans="1:13" ht="12.95" customHeight="1"/>
    <row r="29" spans="1:13" ht="12.95" customHeight="1"/>
    <row r="30" spans="1:13" ht="12.95" customHeight="1"/>
    <row r="31" spans="1:13" ht="12.95" customHeight="1"/>
    <row r="32" spans="1:13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</sheetData>
  <mergeCells count="12">
    <mergeCell ref="L3:L4"/>
    <mergeCell ref="M3:M4"/>
    <mergeCell ref="A2:M2"/>
    <mergeCell ref="I3:I4"/>
    <mergeCell ref="J3:J4"/>
    <mergeCell ref="K3:K4"/>
    <mergeCell ref="A1:K1"/>
    <mergeCell ref="A3:A4"/>
    <mergeCell ref="B3:B4"/>
    <mergeCell ref="C3:C4"/>
    <mergeCell ref="E3:E4"/>
    <mergeCell ref="G3:G4"/>
  </mergeCells>
  <phoneticPr fontId="1" type="noConversion"/>
  <pageMargins left="0.39370078740157483" right="0.39370078740157483" top="0.39370078740157483" bottom="0.39370078740157483" header="0.51181102362204722" footer="0.51181102362204722"/>
  <pageSetup paperSize="9"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15"/>
  <sheetViews>
    <sheetView showZeros="0" topLeftCell="A4" workbookViewId="0">
      <selection activeCell="Q5" sqref="Q5"/>
    </sheetView>
  </sheetViews>
  <sheetFormatPr defaultRowHeight="14.25"/>
  <cols>
    <col min="1" max="1" width="13.625" style="24" customWidth="1"/>
    <col min="2" max="2" width="5" customWidth="1"/>
    <col min="3" max="3" width="6.375" style="9" customWidth="1"/>
    <col min="4" max="4" width="7.5" style="9" customWidth="1"/>
    <col min="5" max="8" width="7.25" style="9" customWidth="1"/>
    <col min="9" max="9" width="6.375" style="9" customWidth="1"/>
    <col min="10" max="10" width="6.625" style="9" customWidth="1"/>
    <col min="11" max="11" width="7.125" style="50" customWidth="1"/>
  </cols>
  <sheetData>
    <row r="1" spans="1:13" ht="47.25" customHeight="1">
      <c r="A1" s="351" t="s">
        <v>401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3" ht="23.25" customHeight="1">
      <c r="A2" s="370" t="s">
        <v>436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</row>
    <row r="3" spans="1:13" ht="14.25" customHeight="1">
      <c r="A3" s="365" t="s">
        <v>435</v>
      </c>
      <c r="B3" s="366" t="s">
        <v>414</v>
      </c>
      <c r="C3" s="367" t="s">
        <v>449</v>
      </c>
      <c r="D3" s="262"/>
      <c r="E3" s="367" t="s">
        <v>437</v>
      </c>
      <c r="F3" s="262"/>
      <c r="G3" s="367" t="s">
        <v>438</v>
      </c>
      <c r="H3" s="262"/>
      <c r="I3" s="366" t="s">
        <v>439</v>
      </c>
      <c r="J3" s="366" t="s">
        <v>440</v>
      </c>
      <c r="K3" s="366" t="s">
        <v>441</v>
      </c>
      <c r="L3" s="366" t="s">
        <v>442</v>
      </c>
      <c r="M3" s="367" t="s">
        <v>443</v>
      </c>
    </row>
    <row r="4" spans="1:13" ht="63" customHeight="1">
      <c r="A4" s="365"/>
      <c r="B4" s="366"/>
      <c r="C4" s="366"/>
      <c r="D4" s="263" t="s">
        <v>444</v>
      </c>
      <c r="E4" s="366"/>
      <c r="F4" s="263" t="s">
        <v>445</v>
      </c>
      <c r="G4" s="366"/>
      <c r="H4" s="263" t="s">
        <v>446</v>
      </c>
      <c r="I4" s="366"/>
      <c r="J4" s="366"/>
      <c r="K4" s="366"/>
      <c r="L4" s="366"/>
      <c r="M4" s="367"/>
    </row>
    <row r="5" spans="1:13" s="56" customFormat="1" ht="37.5" customHeight="1">
      <c r="A5" s="97" t="s">
        <v>361</v>
      </c>
      <c r="B5" s="55">
        <v>138</v>
      </c>
      <c r="C5" s="55">
        <v>204134.9</v>
      </c>
      <c r="D5" s="171">
        <v>55230</v>
      </c>
      <c r="E5" s="171">
        <v>50693.1</v>
      </c>
      <c r="F5" s="171">
        <v>4413.2</v>
      </c>
      <c r="G5" s="171">
        <v>138633.20000000001</v>
      </c>
      <c r="H5" s="171">
        <v>9614</v>
      </c>
      <c r="I5" s="171">
        <v>6011.3</v>
      </c>
      <c r="J5" s="276">
        <v>8797.2999999999993</v>
      </c>
      <c r="K5" s="276">
        <v>10303</v>
      </c>
      <c r="L5" s="277">
        <v>16223</v>
      </c>
      <c r="M5" s="278">
        <v>64647</v>
      </c>
    </row>
    <row r="6" spans="1:13" s="56" customFormat="1" ht="37.5" customHeight="1">
      <c r="A6" s="57" t="s">
        <v>362</v>
      </c>
      <c r="B6" s="273">
        <v>26</v>
      </c>
      <c r="C6" s="274">
        <v>29866.7</v>
      </c>
      <c r="D6" s="274">
        <v>9780.1</v>
      </c>
      <c r="E6" s="274">
        <v>6050.4</v>
      </c>
      <c r="F6" s="274">
        <v>28.2</v>
      </c>
      <c r="G6" s="274">
        <v>22260.3</v>
      </c>
      <c r="H6" s="274">
        <v>215.5</v>
      </c>
      <c r="I6" s="274">
        <v>512.20000000000005</v>
      </c>
      <c r="J6" s="274">
        <v>1043.8</v>
      </c>
      <c r="K6" s="274">
        <v>2016</v>
      </c>
      <c r="L6" s="274">
        <v>2958</v>
      </c>
      <c r="M6" s="275">
        <v>13137</v>
      </c>
    </row>
    <row r="7" spans="1:13" s="56" customFormat="1" ht="37.5" customHeight="1">
      <c r="A7" s="57" t="s">
        <v>363</v>
      </c>
      <c r="B7" s="55">
        <v>27</v>
      </c>
      <c r="C7" s="171">
        <v>91741.9</v>
      </c>
      <c r="D7" s="171">
        <v>35591.5</v>
      </c>
      <c r="E7" s="171">
        <v>25837.8</v>
      </c>
      <c r="F7" s="171">
        <v>4227.3</v>
      </c>
      <c r="G7" s="171">
        <v>58547.8</v>
      </c>
      <c r="H7" s="171">
        <v>9397.7000000000007</v>
      </c>
      <c r="I7" s="171">
        <v>1269.5999999999999</v>
      </c>
      <c r="J7" s="171">
        <v>6086.7</v>
      </c>
      <c r="K7" s="171">
        <v>3791</v>
      </c>
      <c r="L7" s="171">
        <v>5677</v>
      </c>
      <c r="M7" s="172">
        <v>11914</v>
      </c>
    </row>
    <row r="8" spans="1:13" s="56" customFormat="1" ht="37.5" customHeight="1">
      <c r="A8" s="57" t="s">
        <v>364</v>
      </c>
      <c r="B8" s="55">
        <v>3</v>
      </c>
      <c r="C8" s="171">
        <v>5588.5</v>
      </c>
      <c r="D8" s="171">
        <v>1348</v>
      </c>
      <c r="E8" s="171">
        <v>2466.6</v>
      </c>
      <c r="F8" s="171">
        <v>50.3</v>
      </c>
      <c r="G8" s="171">
        <v>2906</v>
      </c>
      <c r="H8" s="171">
        <v>0.1</v>
      </c>
      <c r="I8" s="171">
        <v>126.6</v>
      </c>
      <c r="J8" s="171">
        <v>89.3</v>
      </c>
      <c r="K8" s="171">
        <v>408</v>
      </c>
      <c r="L8" s="171">
        <v>636</v>
      </c>
      <c r="M8" s="172">
        <v>900</v>
      </c>
    </row>
    <row r="9" spans="1:13" s="56" customFormat="1" ht="37.5" customHeight="1">
      <c r="A9" s="57" t="s">
        <v>365</v>
      </c>
      <c r="B9" s="55">
        <v>1</v>
      </c>
      <c r="C9" s="171">
        <v>1293.7</v>
      </c>
      <c r="D9" s="171">
        <v>0</v>
      </c>
      <c r="E9" s="171">
        <v>454.4</v>
      </c>
      <c r="F9" s="171">
        <v>0</v>
      </c>
      <c r="G9" s="171">
        <v>839.3</v>
      </c>
      <c r="H9" s="171">
        <v>0</v>
      </c>
      <c r="I9" s="171">
        <v>0</v>
      </c>
      <c r="J9" s="171">
        <v>0</v>
      </c>
      <c r="K9" s="171">
        <v>166</v>
      </c>
      <c r="L9" s="171">
        <v>291</v>
      </c>
      <c r="M9" s="172">
        <v>1138</v>
      </c>
    </row>
    <row r="10" spans="1:13" s="56" customFormat="1" ht="37.5" customHeight="1">
      <c r="A10" s="57" t="s">
        <v>366</v>
      </c>
      <c r="B10" s="55">
        <v>9</v>
      </c>
      <c r="C10" s="171">
        <v>5817</v>
      </c>
      <c r="D10" s="171">
        <v>665.3</v>
      </c>
      <c r="E10" s="171">
        <v>900</v>
      </c>
      <c r="F10" s="171">
        <v>0</v>
      </c>
      <c r="G10" s="171">
        <v>3159.8</v>
      </c>
      <c r="H10" s="171">
        <v>0</v>
      </c>
      <c r="I10" s="171">
        <v>1682.2</v>
      </c>
      <c r="J10" s="171">
        <v>75</v>
      </c>
      <c r="K10" s="171">
        <v>299</v>
      </c>
      <c r="L10" s="171">
        <v>424</v>
      </c>
      <c r="M10" s="172">
        <v>3027</v>
      </c>
    </row>
    <row r="11" spans="1:13" s="56" customFormat="1" ht="37.5" customHeight="1">
      <c r="A11" s="57" t="s">
        <v>367</v>
      </c>
      <c r="B11" s="55">
        <v>6</v>
      </c>
      <c r="C11" s="171">
        <v>5326.8</v>
      </c>
      <c r="D11" s="171">
        <v>593.29999999999995</v>
      </c>
      <c r="E11" s="171">
        <v>1633.7</v>
      </c>
      <c r="F11" s="171">
        <v>0</v>
      </c>
      <c r="G11" s="171">
        <v>3628.4</v>
      </c>
      <c r="H11" s="171">
        <v>0</v>
      </c>
      <c r="I11" s="171">
        <v>0</v>
      </c>
      <c r="J11" s="171">
        <v>64.7</v>
      </c>
      <c r="K11" s="171">
        <v>293</v>
      </c>
      <c r="L11" s="171">
        <v>537</v>
      </c>
      <c r="M11" s="172">
        <v>2148</v>
      </c>
    </row>
    <row r="12" spans="1:13" s="56" customFormat="1" ht="37.5" customHeight="1">
      <c r="A12" s="57" t="s">
        <v>368</v>
      </c>
      <c r="B12" s="55">
        <v>21</v>
      </c>
      <c r="C12" s="171">
        <v>31951.599999999999</v>
      </c>
      <c r="D12" s="171">
        <v>4954.7</v>
      </c>
      <c r="E12" s="171">
        <v>5579.8</v>
      </c>
      <c r="F12" s="171">
        <v>83.5</v>
      </c>
      <c r="G12" s="171">
        <v>24834.2</v>
      </c>
      <c r="H12" s="171">
        <v>0</v>
      </c>
      <c r="I12" s="171">
        <v>842.5</v>
      </c>
      <c r="J12" s="171">
        <v>695.1</v>
      </c>
      <c r="K12" s="171">
        <v>967</v>
      </c>
      <c r="L12" s="171">
        <v>1554</v>
      </c>
      <c r="M12" s="172">
        <v>13322</v>
      </c>
    </row>
    <row r="13" spans="1:13" s="56" customFormat="1" ht="37.5" customHeight="1">
      <c r="A13" s="57" t="s">
        <v>369</v>
      </c>
      <c r="B13" s="55">
        <v>4</v>
      </c>
      <c r="C13" s="171">
        <v>8090.8</v>
      </c>
      <c r="D13" s="171">
        <v>342</v>
      </c>
      <c r="E13" s="171">
        <v>1101.4000000000001</v>
      </c>
      <c r="F13" s="171">
        <v>0</v>
      </c>
      <c r="G13" s="171">
        <v>6539.3</v>
      </c>
      <c r="H13" s="171">
        <v>0</v>
      </c>
      <c r="I13" s="171">
        <v>102.8</v>
      </c>
      <c r="J13" s="171">
        <v>347.3</v>
      </c>
      <c r="K13" s="171">
        <v>263</v>
      </c>
      <c r="L13" s="171">
        <v>411</v>
      </c>
      <c r="M13" s="172">
        <v>4136</v>
      </c>
    </row>
    <row r="14" spans="1:13" s="12" customFormat="1" ht="37.5" customHeight="1">
      <c r="A14" s="57" t="s">
        <v>370</v>
      </c>
      <c r="B14" s="55">
        <v>41</v>
      </c>
      <c r="C14" s="171">
        <v>24457.9</v>
      </c>
      <c r="D14" s="171">
        <v>1955.1</v>
      </c>
      <c r="E14" s="171">
        <v>6669</v>
      </c>
      <c r="F14" s="171">
        <v>23.9</v>
      </c>
      <c r="G14" s="171">
        <v>15918.1</v>
      </c>
      <c r="H14" s="171">
        <v>0.7</v>
      </c>
      <c r="I14" s="171">
        <v>1475.4</v>
      </c>
      <c r="J14" s="171">
        <v>395.4</v>
      </c>
      <c r="K14" s="171">
        <v>2100</v>
      </c>
      <c r="L14" s="171">
        <v>3735</v>
      </c>
      <c r="M14" s="172">
        <v>14925</v>
      </c>
    </row>
    <row r="15" spans="1:13" ht="37.5" customHeight="1">
      <c r="A15" s="58" t="s">
        <v>429</v>
      </c>
      <c r="B15" s="59">
        <v>14</v>
      </c>
      <c r="C15" s="173">
        <v>68492.399999999994</v>
      </c>
      <c r="D15" s="173">
        <v>27166.6</v>
      </c>
      <c r="E15" s="173">
        <v>17964.5</v>
      </c>
      <c r="F15" s="173">
        <v>3647.5</v>
      </c>
      <c r="G15" s="173">
        <v>45168.2</v>
      </c>
      <c r="H15" s="173">
        <v>9387.2000000000007</v>
      </c>
      <c r="I15" s="173">
        <v>1200.3</v>
      </c>
      <c r="J15" s="173">
        <v>4159.3999999999996</v>
      </c>
      <c r="K15" s="173">
        <v>1995</v>
      </c>
      <c r="L15" s="173">
        <v>3024</v>
      </c>
      <c r="M15" s="174">
        <v>8493</v>
      </c>
    </row>
  </sheetData>
  <mergeCells count="12">
    <mergeCell ref="L3:L4"/>
    <mergeCell ref="M3:M4"/>
    <mergeCell ref="A2:M2"/>
    <mergeCell ref="I3:I4"/>
    <mergeCell ref="J3:J4"/>
    <mergeCell ref="A1:K1"/>
    <mergeCell ref="K3:K4"/>
    <mergeCell ref="A3:A4"/>
    <mergeCell ref="B3:B4"/>
    <mergeCell ref="C3:C4"/>
    <mergeCell ref="E3:E4"/>
    <mergeCell ref="G3:G4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8"/>
  <dimension ref="A1:M37"/>
  <sheetViews>
    <sheetView showZeros="0" topLeftCell="A13" workbookViewId="0">
      <selection activeCell="O8" sqref="O8"/>
    </sheetView>
  </sheetViews>
  <sheetFormatPr defaultRowHeight="14.25"/>
  <cols>
    <col min="1" max="1" width="13.875" style="24" customWidth="1"/>
    <col min="2" max="2" width="4" customWidth="1"/>
    <col min="3" max="3" width="10" customWidth="1"/>
    <col min="4" max="4" width="7.375" customWidth="1"/>
    <col min="5" max="5" width="6.875" customWidth="1"/>
    <col min="6" max="6" width="6.125" customWidth="1"/>
    <col min="7" max="7" width="7" customWidth="1"/>
    <col min="8" max="8" width="7.375" customWidth="1"/>
    <col min="9" max="9" width="5.5" customWidth="1"/>
    <col min="10" max="10" width="6.375" customWidth="1"/>
    <col min="11" max="11" width="5.875" style="24" customWidth="1"/>
  </cols>
  <sheetData>
    <row r="1" spans="1:13" ht="18.75">
      <c r="A1" s="371" t="s">
        <v>402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</row>
    <row r="2" spans="1:13">
      <c r="A2" s="370" t="s">
        <v>436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</row>
    <row r="3" spans="1:13" s="12" customFormat="1" ht="15" customHeight="1">
      <c r="A3" s="365" t="s">
        <v>435</v>
      </c>
      <c r="B3" s="366" t="s">
        <v>414</v>
      </c>
      <c r="C3" s="367" t="s">
        <v>449</v>
      </c>
      <c r="D3" s="262"/>
      <c r="E3" s="367" t="s">
        <v>437</v>
      </c>
      <c r="F3" s="262"/>
      <c r="G3" s="367" t="s">
        <v>438</v>
      </c>
      <c r="H3" s="262"/>
      <c r="I3" s="366" t="s">
        <v>439</v>
      </c>
      <c r="J3" s="366" t="s">
        <v>440</v>
      </c>
      <c r="K3" s="366" t="s">
        <v>441</v>
      </c>
      <c r="L3" s="366" t="s">
        <v>442</v>
      </c>
      <c r="M3" s="367" t="s">
        <v>443</v>
      </c>
    </row>
    <row r="4" spans="1:13" s="12" customFormat="1" ht="48.75" customHeight="1">
      <c r="A4" s="365"/>
      <c r="B4" s="366"/>
      <c r="C4" s="366"/>
      <c r="D4" s="263" t="s">
        <v>444</v>
      </c>
      <c r="E4" s="366"/>
      <c r="F4" s="263" t="s">
        <v>445</v>
      </c>
      <c r="G4" s="366"/>
      <c r="H4" s="263" t="s">
        <v>446</v>
      </c>
      <c r="I4" s="366"/>
      <c r="J4" s="366"/>
      <c r="K4" s="366"/>
      <c r="L4" s="366"/>
      <c r="M4" s="367"/>
    </row>
    <row r="5" spans="1:13" s="56" customFormat="1" ht="20.25" customHeight="1">
      <c r="A5" s="89" t="s">
        <v>361</v>
      </c>
      <c r="B5" s="187">
        <v>57</v>
      </c>
      <c r="C5" s="187">
        <v>105452.2</v>
      </c>
      <c r="D5" s="187">
        <v>31661</v>
      </c>
      <c r="E5" s="187">
        <v>36728.1</v>
      </c>
      <c r="F5" s="187">
        <v>4259.5</v>
      </c>
      <c r="G5" s="187">
        <v>60139.4</v>
      </c>
      <c r="H5" s="187">
        <v>9391.4</v>
      </c>
      <c r="I5" s="187">
        <v>1843.8</v>
      </c>
      <c r="J5" s="187">
        <v>6740.9</v>
      </c>
      <c r="K5" s="187">
        <v>7216</v>
      </c>
      <c r="L5" s="409">
        <v>11559</v>
      </c>
      <c r="M5" s="410">
        <v>21457</v>
      </c>
    </row>
    <row r="6" spans="1:13" s="56" customFormat="1" ht="20.25" customHeight="1">
      <c r="A6" s="57" t="s">
        <v>362</v>
      </c>
      <c r="B6" s="273">
        <v>9</v>
      </c>
      <c r="C6" s="411">
        <v>6693.3</v>
      </c>
      <c r="D6" s="411">
        <v>1392.8</v>
      </c>
      <c r="E6" s="411">
        <v>2002.9</v>
      </c>
      <c r="F6" s="411">
        <v>4.2</v>
      </c>
      <c r="G6" s="411">
        <v>4067.2</v>
      </c>
      <c r="H6" s="411">
        <v>0</v>
      </c>
      <c r="I6" s="411">
        <v>27</v>
      </c>
      <c r="J6" s="411">
        <v>596.20000000000005</v>
      </c>
      <c r="K6" s="411">
        <v>967</v>
      </c>
      <c r="L6" s="411">
        <v>1369</v>
      </c>
      <c r="M6" s="412">
        <v>1585</v>
      </c>
    </row>
    <row r="7" spans="1:13" s="56" customFormat="1" ht="20.25" customHeight="1">
      <c r="A7" s="57" t="s">
        <v>363</v>
      </c>
      <c r="B7" s="55">
        <v>16</v>
      </c>
      <c r="C7" s="183">
        <v>61515</v>
      </c>
      <c r="D7" s="183">
        <v>24403.7</v>
      </c>
      <c r="E7" s="183">
        <v>20860.099999999999</v>
      </c>
      <c r="F7" s="183">
        <v>4167.8</v>
      </c>
      <c r="G7" s="183">
        <v>34751.9</v>
      </c>
      <c r="H7" s="183">
        <v>9390.6</v>
      </c>
      <c r="I7" s="183">
        <v>1025.7</v>
      </c>
      <c r="J7" s="183">
        <v>4877.3</v>
      </c>
      <c r="K7" s="183">
        <v>3099</v>
      </c>
      <c r="L7" s="183">
        <v>4630</v>
      </c>
      <c r="M7" s="184">
        <v>6830</v>
      </c>
    </row>
    <row r="8" spans="1:13" s="56" customFormat="1" ht="20.25" customHeight="1">
      <c r="A8" s="57" t="s">
        <v>364</v>
      </c>
      <c r="B8" s="55">
        <v>2</v>
      </c>
      <c r="C8" s="183">
        <v>4909.1000000000004</v>
      </c>
      <c r="D8" s="183">
        <v>1027.5</v>
      </c>
      <c r="E8" s="183">
        <v>2225.6999999999998</v>
      </c>
      <c r="F8" s="183">
        <v>0.1</v>
      </c>
      <c r="G8" s="183">
        <v>2681.6</v>
      </c>
      <c r="H8" s="183">
        <v>0.1</v>
      </c>
      <c r="I8" s="183">
        <v>0</v>
      </c>
      <c r="J8" s="183">
        <v>1.8</v>
      </c>
      <c r="K8" s="183">
        <v>378</v>
      </c>
      <c r="L8" s="183">
        <v>600</v>
      </c>
      <c r="M8" s="184">
        <v>840</v>
      </c>
    </row>
    <row r="9" spans="1:13" s="56" customFormat="1" ht="20.25" customHeight="1">
      <c r="A9" s="57" t="s">
        <v>365</v>
      </c>
      <c r="B9" s="55">
        <v>1</v>
      </c>
      <c r="C9" s="183">
        <v>1293.7</v>
      </c>
      <c r="D9" s="183">
        <v>0</v>
      </c>
      <c r="E9" s="183">
        <v>454.4</v>
      </c>
      <c r="F9" s="183">
        <v>0</v>
      </c>
      <c r="G9" s="183">
        <v>839.3</v>
      </c>
      <c r="H9" s="183">
        <v>0</v>
      </c>
      <c r="I9" s="183">
        <v>0</v>
      </c>
      <c r="J9" s="183">
        <v>0</v>
      </c>
      <c r="K9" s="183">
        <v>166</v>
      </c>
      <c r="L9" s="183">
        <v>291</v>
      </c>
      <c r="M9" s="184">
        <v>1138</v>
      </c>
    </row>
    <row r="10" spans="1:13" s="56" customFormat="1" ht="20.25" customHeight="1">
      <c r="A10" s="57" t="s">
        <v>366</v>
      </c>
      <c r="B10" s="55">
        <v>3</v>
      </c>
      <c r="C10" s="183">
        <v>1565.6</v>
      </c>
      <c r="D10" s="183">
        <v>15.6</v>
      </c>
      <c r="E10" s="183">
        <v>900</v>
      </c>
      <c r="F10" s="183">
        <v>0</v>
      </c>
      <c r="G10" s="183">
        <v>590.6</v>
      </c>
      <c r="H10" s="183">
        <v>0</v>
      </c>
      <c r="I10" s="183">
        <v>0</v>
      </c>
      <c r="J10" s="183">
        <v>75</v>
      </c>
      <c r="K10" s="183">
        <v>299</v>
      </c>
      <c r="L10" s="183">
        <v>424</v>
      </c>
      <c r="M10" s="184">
        <v>381</v>
      </c>
    </row>
    <row r="11" spans="1:13" s="56" customFormat="1" ht="20.25" customHeight="1">
      <c r="A11" s="57" t="s">
        <v>367</v>
      </c>
      <c r="B11" s="55">
        <v>3</v>
      </c>
      <c r="C11" s="183">
        <v>4340.8999999999996</v>
      </c>
      <c r="D11" s="183">
        <v>593.29999999999995</v>
      </c>
      <c r="E11" s="183">
        <v>1633.7</v>
      </c>
      <c r="F11" s="183">
        <v>0</v>
      </c>
      <c r="G11" s="183">
        <v>2642.5</v>
      </c>
      <c r="H11" s="183">
        <v>0</v>
      </c>
      <c r="I11" s="183">
        <v>0</v>
      </c>
      <c r="J11" s="183">
        <v>64.7</v>
      </c>
      <c r="K11" s="183">
        <v>293</v>
      </c>
      <c r="L11" s="183">
        <v>537</v>
      </c>
      <c r="M11" s="184">
        <v>1608</v>
      </c>
    </row>
    <row r="12" spans="1:13" s="56" customFormat="1" ht="20.25" customHeight="1">
      <c r="A12" s="57" t="s">
        <v>368</v>
      </c>
      <c r="B12" s="55">
        <v>7</v>
      </c>
      <c r="C12" s="183">
        <v>11807.3</v>
      </c>
      <c r="D12" s="183">
        <v>2621.5</v>
      </c>
      <c r="E12" s="183">
        <v>3454.1</v>
      </c>
      <c r="F12" s="183">
        <v>63.5</v>
      </c>
      <c r="G12" s="183">
        <v>7549.8</v>
      </c>
      <c r="H12" s="183">
        <v>0</v>
      </c>
      <c r="I12" s="183">
        <v>289.89999999999998</v>
      </c>
      <c r="J12" s="183">
        <v>513.5</v>
      </c>
      <c r="K12" s="183">
        <v>540</v>
      </c>
      <c r="L12" s="183">
        <v>1044</v>
      </c>
      <c r="M12" s="184">
        <v>2751</v>
      </c>
    </row>
    <row r="13" spans="1:13" s="56" customFormat="1" ht="20.25" customHeight="1">
      <c r="A13" s="57" t="s">
        <v>369</v>
      </c>
      <c r="B13" s="55">
        <v>3</v>
      </c>
      <c r="C13" s="183">
        <v>7546.9</v>
      </c>
      <c r="D13" s="183">
        <v>0</v>
      </c>
      <c r="E13" s="183">
        <v>1101.4000000000001</v>
      </c>
      <c r="F13" s="183">
        <v>0</v>
      </c>
      <c r="G13" s="183">
        <v>6016.8</v>
      </c>
      <c r="H13" s="183">
        <v>0</v>
      </c>
      <c r="I13" s="183">
        <v>81.400000000000006</v>
      </c>
      <c r="J13" s="183">
        <v>347.3</v>
      </c>
      <c r="K13" s="183">
        <v>263</v>
      </c>
      <c r="L13" s="183">
        <v>411</v>
      </c>
      <c r="M13" s="184">
        <v>3536</v>
      </c>
    </row>
    <row r="14" spans="1:13" s="12" customFormat="1" ht="20.25" customHeight="1">
      <c r="A14" s="57" t="s">
        <v>370</v>
      </c>
      <c r="B14" s="55">
        <v>13</v>
      </c>
      <c r="C14" s="183">
        <v>5780.4</v>
      </c>
      <c r="D14" s="183">
        <v>1606.6</v>
      </c>
      <c r="E14" s="183">
        <v>4095.8</v>
      </c>
      <c r="F14" s="183">
        <v>23.9</v>
      </c>
      <c r="G14" s="183">
        <v>999.7</v>
      </c>
      <c r="H14" s="183">
        <v>0.7</v>
      </c>
      <c r="I14" s="183">
        <v>419.8</v>
      </c>
      <c r="J14" s="183">
        <v>265.10000000000002</v>
      </c>
      <c r="K14" s="183">
        <v>1211</v>
      </c>
      <c r="L14" s="183">
        <v>2253</v>
      </c>
      <c r="M14" s="184">
        <v>2788</v>
      </c>
    </row>
    <row r="15" spans="1:13" s="12" customFormat="1" ht="20.25" customHeight="1">
      <c r="A15" s="58" t="s">
        <v>429</v>
      </c>
      <c r="B15" s="59">
        <v>6</v>
      </c>
      <c r="C15" s="185">
        <v>48922.5</v>
      </c>
      <c r="D15" s="185">
        <v>18124.400000000001</v>
      </c>
      <c r="E15" s="185">
        <v>13555</v>
      </c>
      <c r="F15" s="185">
        <v>3588</v>
      </c>
      <c r="G15" s="185">
        <v>31431.200000000001</v>
      </c>
      <c r="H15" s="185">
        <v>9387.2000000000007</v>
      </c>
      <c r="I15" s="185">
        <v>986.3</v>
      </c>
      <c r="J15" s="185">
        <v>2950</v>
      </c>
      <c r="K15" s="185">
        <v>1594</v>
      </c>
      <c r="L15" s="185">
        <v>2476</v>
      </c>
      <c r="M15" s="186">
        <v>4450</v>
      </c>
    </row>
    <row r="16" spans="1:13" s="12" customFormat="1" ht="10.5" customHeight="1">
      <c r="A16" s="88"/>
      <c r="B16" s="72"/>
      <c r="C16" s="72"/>
      <c r="D16" s="72"/>
      <c r="E16" s="72"/>
      <c r="F16" s="72"/>
      <c r="G16" s="72"/>
      <c r="H16" s="72"/>
      <c r="I16" s="72"/>
      <c r="J16" s="72"/>
      <c r="K16" s="72"/>
    </row>
    <row r="17" spans="1:13" s="12" customFormat="1" ht="24.75" customHeight="1">
      <c r="A17" s="371" t="s">
        <v>403</v>
      </c>
      <c r="B17" s="323"/>
      <c r="C17" s="323"/>
      <c r="D17" s="323"/>
      <c r="E17" s="323"/>
      <c r="F17" s="323"/>
      <c r="G17" s="323"/>
      <c r="H17" s="323"/>
      <c r="I17" s="323"/>
      <c r="J17" s="323"/>
      <c r="K17" s="323"/>
    </row>
    <row r="18" spans="1:13" s="12" customFormat="1" ht="14.25" customHeight="1">
      <c r="A18" s="370" t="s">
        <v>436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</row>
    <row r="19" spans="1:13" s="12" customFormat="1" ht="20.25" customHeight="1">
      <c r="A19" s="365" t="s">
        <v>435</v>
      </c>
      <c r="B19" s="366" t="s">
        <v>414</v>
      </c>
      <c r="C19" s="367" t="s">
        <v>449</v>
      </c>
      <c r="D19" s="262"/>
      <c r="E19" s="367" t="s">
        <v>437</v>
      </c>
      <c r="F19" s="262"/>
      <c r="G19" s="367" t="s">
        <v>438</v>
      </c>
      <c r="H19" s="262"/>
      <c r="I19" s="366" t="s">
        <v>439</v>
      </c>
      <c r="J19" s="366" t="s">
        <v>440</v>
      </c>
      <c r="K19" s="366" t="s">
        <v>441</v>
      </c>
      <c r="L19" s="366" t="s">
        <v>442</v>
      </c>
      <c r="M19" s="367" t="s">
        <v>443</v>
      </c>
    </row>
    <row r="20" spans="1:13" s="12" customFormat="1" ht="57" customHeight="1">
      <c r="A20" s="365"/>
      <c r="B20" s="366"/>
      <c r="C20" s="366"/>
      <c r="D20" s="263" t="s">
        <v>444</v>
      </c>
      <c r="E20" s="366"/>
      <c r="F20" s="263" t="s">
        <v>445</v>
      </c>
      <c r="G20" s="366"/>
      <c r="H20" s="263" t="s">
        <v>446</v>
      </c>
      <c r="I20" s="366"/>
      <c r="J20" s="366"/>
      <c r="K20" s="366"/>
      <c r="L20" s="366"/>
      <c r="M20" s="367"/>
    </row>
    <row r="21" spans="1:13" s="12" customFormat="1" ht="23.25" customHeight="1">
      <c r="A21" s="89" t="s">
        <v>361</v>
      </c>
      <c r="B21" s="187">
        <v>81</v>
      </c>
      <c r="C21" s="175">
        <v>98682.7</v>
      </c>
      <c r="D21" s="175">
        <v>23569</v>
      </c>
      <c r="E21" s="175">
        <v>13965</v>
      </c>
      <c r="F21" s="175">
        <v>153.69999999999999</v>
      </c>
      <c r="G21" s="175">
        <v>78493.8</v>
      </c>
      <c r="H21" s="175">
        <v>222.6</v>
      </c>
      <c r="I21" s="175">
        <v>4167.5</v>
      </c>
      <c r="J21" s="175">
        <v>2056.4</v>
      </c>
      <c r="K21" s="175">
        <v>3087</v>
      </c>
      <c r="L21" s="405">
        <v>4664</v>
      </c>
      <c r="M21" s="406">
        <v>43190</v>
      </c>
    </row>
    <row r="22" spans="1:13" s="12" customFormat="1" ht="23.25" customHeight="1">
      <c r="A22" s="57" t="s">
        <v>362</v>
      </c>
      <c r="B22" s="273">
        <v>17</v>
      </c>
      <c r="C22" s="407">
        <v>23173.4</v>
      </c>
      <c r="D22" s="407">
        <v>8387.2999999999993</v>
      </c>
      <c r="E22" s="407">
        <v>4047.5</v>
      </c>
      <c r="F22" s="407">
        <v>24</v>
      </c>
      <c r="G22" s="407">
        <v>18193.099999999999</v>
      </c>
      <c r="H22" s="407">
        <v>215.5</v>
      </c>
      <c r="I22" s="407">
        <v>485.2</v>
      </c>
      <c r="J22" s="407">
        <v>447.6</v>
      </c>
      <c r="K22" s="407">
        <v>1049</v>
      </c>
      <c r="L22" s="407">
        <v>1589</v>
      </c>
      <c r="M22" s="408">
        <v>11552</v>
      </c>
    </row>
    <row r="23" spans="1:13" s="12" customFormat="1" ht="23.25" customHeight="1">
      <c r="A23" s="57" t="s">
        <v>363</v>
      </c>
      <c r="B23" s="55">
        <v>11</v>
      </c>
      <c r="C23" s="177">
        <v>30226.9</v>
      </c>
      <c r="D23" s="177">
        <v>11187.8</v>
      </c>
      <c r="E23" s="177">
        <v>4977.7</v>
      </c>
      <c r="F23" s="177">
        <v>59.5</v>
      </c>
      <c r="G23" s="177">
        <v>23795.9</v>
      </c>
      <c r="H23" s="177">
        <v>7.1</v>
      </c>
      <c r="I23" s="177">
        <v>243.9</v>
      </c>
      <c r="J23" s="177">
        <v>1209.4000000000001</v>
      </c>
      <c r="K23" s="177">
        <v>692</v>
      </c>
      <c r="L23" s="177">
        <v>1047</v>
      </c>
      <c r="M23" s="178">
        <v>5084</v>
      </c>
    </row>
    <row r="24" spans="1:13" s="12" customFormat="1" ht="23.25" customHeight="1">
      <c r="A24" s="57" t="s">
        <v>364</v>
      </c>
      <c r="B24" s="55">
        <v>1</v>
      </c>
      <c r="C24" s="177">
        <v>679.4</v>
      </c>
      <c r="D24" s="177">
        <v>320.5</v>
      </c>
      <c r="E24" s="177">
        <v>240.9</v>
      </c>
      <c r="F24" s="177">
        <v>50.2</v>
      </c>
      <c r="G24" s="177">
        <v>224.4</v>
      </c>
      <c r="H24" s="177">
        <v>0</v>
      </c>
      <c r="I24" s="177">
        <v>126.6</v>
      </c>
      <c r="J24" s="177">
        <v>87.5</v>
      </c>
      <c r="K24" s="177">
        <v>30</v>
      </c>
      <c r="L24" s="177">
        <v>36</v>
      </c>
      <c r="M24" s="178">
        <v>60</v>
      </c>
    </row>
    <row r="25" spans="1:13" s="12" customFormat="1" ht="23.25" customHeight="1">
      <c r="A25" s="57" t="s">
        <v>365</v>
      </c>
      <c r="B25" s="55">
        <v>0</v>
      </c>
      <c r="C25" s="177">
        <v>0</v>
      </c>
      <c r="D25" s="177">
        <v>0</v>
      </c>
      <c r="E25" s="177">
        <v>0</v>
      </c>
      <c r="F25" s="177">
        <v>0</v>
      </c>
      <c r="G25" s="177">
        <v>0</v>
      </c>
      <c r="H25" s="177">
        <v>0</v>
      </c>
      <c r="I25" s="177">
        <v>0</v>
      </c>
      <c r="J25" s="177">
        <v>0</v>
      </c>
      <c r="K25" s="177">
        <v>0</v>
      </c>
      <c r="L25" s="177">
        <v>0</v>
      </c>
      <c r="M25" s="178">
        <v>0</v>
      </c>
    </row>
    <row r="26" spans="1:13" s="12" customFormat="1" ht="23.25" customHeight="1">
      <c r="A26" s="57" t="s">
        <v>366</v>
      </c>
      <c r="B26" s="55">
        <v>6</v>
      </c>
      <c r="C26" s="177">
        <v>4251.3999999999996</v>
      </c>
      <c r="D26" s="177">
        <v>649.70000000000005</v>
      </c>
      <c r="E26" s="177">
        <v>0</v>
      </c>
      <c r="F26" s="177">
        <v>0</v>
      </c>
      <c r="G26" s="177">
        <v>2569.1999999999998</v>
      </c>
      <c r="H26" s="177">
        <v>0</v>
      </c>
      <c r="I26" s="177">
        <v>1682.2</v>
      </c>
      <c r="J26" s="177">
        <v>0</v>
      </c>
      <c r="K26" s="177">
        <v>0</v>
      </c>
      <c r="L26" s="177">
        <v>0</v>
      </c>
      <c r="M26" s="178">
        <v>2646</v>
      </c>
    </row>
    <row r="27" spans="1:13" s="12" customFormat="1" ht="23.25" customHeight="1">
      <c r="A27" s="57" t="s">
        <v>367</v>
      </c>
      <c r="B27" s="55">
        <v>3</v>
      </c>
      <c r="C27" s="177">
        <v>985.9</v>
      </c>
      <c r="D27" s="177">
        <v>0</v>
      </c>
      <c r="E27" s="177">
        <v>0</v>
      </c>
      <c r="F27" s="177">
        <v>0</v>
      </c>
      <c r="G27" s="177">
        <v>985.9</v>
      </c>
      <c r="H27" s="177">
        <v>0</v>
      </c>
      <c r="I27" s="177">
        <v>0</v>
      </c>
      <c r="J27" s="177">
        <v>0</v>
      </c>
      <c r="K27" s="177">
        <v>0</v>
      </c>
      <c r="L27" s="177">
        <v>0</v>
      </c>
      <c r="M27" s="178">
        <v>540</v>
      </c>
    </row>
    <row r="28" spans="1:13" s="12" customFormat="1" ht="23.25" customHeight="1">
      <c r="A28" s="57" t="s">
        <v>368</v>
      </c>
      <c r="B28" s="55">
        <v>14</v>
      </c>
      <c r="C28" s="177">
        <v>20144.3</v>
      </c>
      <c r="D28" s="177">
        <v>2333.1999999999998</v>
      </c>
      <c r="E28" s="177">
        <v>2125.6999999999998</v>
      </c>
      <c r="F28" s="177">
        <v>20</v>
      </c>
      <c r="G28" s="177">
        <v>17284.400000000001</v>
      </c>
      <c r="H28" s="177">
        <v>0</v>
      </c>
      <c r="I28" s="177">
        <v>552.6</v>
      </c>
      <c r="J28" s="177">
        <v>181.6</v>
      </c>
      <c r="K28" s="177">
        <v>427</v>
      </c>
      <c r="L28" s="177">
        <v>510</v>
      </c>
      <c r="M28" s="178">
        <v>10571</v>
      </c>
    </row>
    <row r="29" spans="1:13" s="12" customFormat="1" ht="23.25" customHeight="1">
      <c r="A29" s="57" t="s">
        <v>369</v>
      </c>
      <c r="B29" s="55">
        <v>1</v>
      </c>
      <c r="C29" s="177">
        <v>543.9</v>
      </c>
      <c r="D29" s="177">
        <v>342</v>
      </c>
      <c r="E29" s="177">
        <v>0</v>
      </c>
      <c r="F29" s="177">
        <v>0</v>
      </c>
      <c r="G29" s="177">
        <v>522.5</v>
      </c>
      <c r="H29" s="177">
        <v>0</v>
      </c>
      <c r="I29" s="177">
        <v>21.4</v>
      </c>
      <c r="J29" s="177">
        <v>0</v>
      </c>
      <c r="K29" s="177">
        <v>0</v>
      </c>
      <c r="L29" s="177">
        <v>0</v>
      </c>
      <c r="M29" s="178">
        <v>600</v>
      </c>
    </row>
    <row r="30" spans="1:13" s="12" customFormat="1" ht="23.25" customHeight="1">
      <c r="A30" s="57" t="s">
        <v>370</v>
      </c>
      <c r="B30" s="55">
        <v>28</v>
      </c>
      <c r="C30" s="177">
        <v>18677.5</v>
      </c>
      <c r="D30" s="177">
        <v>348.5</v>
      </c>
      <c r="E30" s="177">
        <v>2573.1999999999998</v>
      </c>
      <c r="F30" s="177">
        <v>0</v>
      </c>
      <c r="G30" s="177">
        <v>14918.4</v>
      </c>
      <c r="H30" s="177">
        <v>0</v>
      </c>
      <c r="I30" s="177">
        <v>1055.5999999999999</v>
      </c>
      <c r="J30" s="177">
        <v>130.30000000000001</v>
      </c>
      <c r="K30" s="177">
        <v>889</v>
      </c>
      <c r="L30" s="177">
        <v>1482</v>
      </c>
      <c r="M30" s="178">
        <v>12137</v>
      </c>
    </row>
    <row r="31" spans="1:13" ht="23.25" customHeight="1">
      <c r="A31" s="58" t="s">
        <v>429</v>
      </c>
      <c r="B31" s="59">
        <v>8</v>
      </c>
      <c r="C31" s="179">
        <v>19569.900000000001</v>
      </c>
      <c r="D31" s="179">
        <v>9042.2000000000007</v>
      </c>
      <c r="E31" s="179">
        <v>4409.5</v>
      </c>
      <c r="F31" s="179">
        <v>59.5</v>
      </c>
      <c r="G31" s="179">
        <v>13737</v>
      </c>
      <c r="H31" s="179">
        <v>0</v>
      </c>
      <c r="I31" s="179">
        <v>214</v>
      </c>
      <c r="J31" s="179">
        <v>1209.4000000000001</v>
      </c>
      <c r="K31" s="179">
        <v>401</v>
      </c>
      <c r="L31" s="179">
        <v>548</v>
      </c>
      <c r="M31" s="180">
        <v>4043</v>
      </c>
    </row>
    <row r="32" spans="1:13" ht="13.5" customHeight="1"/>
    <row r="33" ht="13.5" customHeight="1"/>
    <row r="34" ht="13.5" customHeight="1"/>
    <row r="35" ht="13.5" customHeight="1"/>
    <row r="36" ht="13.5" customHeight="1"/>
    <row r="37" ht="13.5" customHeight="1"/>
  </sheetData>
  <mergeCells count="24">
    <mergeCell ref="L19:L20"/>
    <mergeCell ref="M19:M20"/>
    <mergeCell ref="A2:M2"/>
    <mergeCell ref="E3:E4"/>
    <mergeCell ref="G3:G4"/>
    <mergeCell ref="L3:L4"/>
    <mergeCell ref="M3:M4"/>
    <mergeCell ref="A18:M18"/>
    <mergeCell ref="I19:I20"/>
    <mergeCell ref="B19:B20"/>
    <mergeCell ref="C19:C20"/>
    <mergeCell ref="J19:J20"/>
    <mergeCell ref="A17:K17"/>
    <mergeCell ref="K19:K20"/>
    <mergeCell ref="A19:A20"/>
    <mergeCell ref="A1:K1"/>
    <mergeCell ref="A3:A4"/>
    <mergeCell ref="I3:I4"/>
    <mergeCell ref="K3:K4"/>
    <mergeCell ref="J3:J4"/>
    <mergeCell ref="B3:B4"/>
    <mergeCell ref="C3:C4"/>
    <mergeCell ref="E19:E20"/>
    <mergeCell ref="G19:G20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54"/>
  <sheetViews>
    <sheetView zoomScale="120" workbookViewId="0">
      <selection activeCell="D62" sqref="D61:D62"/>
    </sheetView>
  </sheetViews>
  <sheetFormatPr defaultColWidth="9.125" defaultRowHeight="14.25"/>
  <cols>
    <col min="1" max="1" width="36" style="24" customWidth="1"/>
    <col min="2" max="4" width="11.5" style="24" customWidth="1"/>
    <col min="5" max="228" width="9.125" customWidth="1"/>
  </cols>
  <sheetData>
    <row r="1" spans="1:4" ht="24.75" customHeight="1">
      <c r="A1" s="376" t="s">
        <v>404</v>
      </c>
      <c r="B1" s="377"/>
      <c r="C1" s="377"/>
      <c r="D1" s="377"/>
    </row>
    <row r="2" spans="1:4" ht="13.5" customHeight="1" thickBot="1">
      <c r="A2" s="96"/>
      <c r="B2" s="96"/>
      <c r="C2" s="96"/>
      <c r="D2" s="279" t="s">
        <v>6</v>
      </c>
    </row>
    <row r="3" spans="1:4" ht="7.5" customHeight="1" thickBot="1">
      <c r="A3" s="373"/>
      <c r="B3" s="358" t="s">
        <v>241</v>
      </c>
      <c r="C3" s="375" t="s">
        <v>14</v>
      </c>
      <c r="D3" s="375"/>
    </row>
    <row r="4" spans="1:4" ht="12.75" customHeight="1" thickBot="1">
      <c r="A4" s="374"/>
      <c r="B4" s="372"/>
      <c r="C4" s="298" t="s">
        <v>242</v>
      </c>
      <c r="D4" s="299" t="s">
        <v>243</v>
      </c>
    </row>
    <row r="5" spans="1:4" s="94" customFormat="1" ht="11.1" customHeight="1">
      <c r="A5" s="300" t="s">
        <v>32</v>
      </c>
      <c r="B5" s="303">
        <v>9770.6</v>
      </c>
      <c r="C5" s="303">
        <v>4486.1000000000004</v>
      </c>
      <c r="D5" s="304">
        <v>5284.5</v>
      </c>
    </row>
    <row r="6" spans="1:4" s="94" customFormat="1" ht="11.1" customHeight="1">
      <c r="A6" s="301" t="s">
        <v>207</v>
      </c>
      <c r="B6" s="305"/>
      <c r="C6" s="305"/>
      <c r="D6" s="306"/>
    </row>
    <row r="7" spans="1:4" s="94" customFormat="1" ht="11.1" customHeight="1">
      <c r="A7" s="301" t="s">
        <v>112</v>
      </c>
      <c r="B7" s="305">
        <v>178587.1</v>
      </c>
      <c r="C7" s="305">
        <v>138725.6</v>
      </c>
      <c r="D7" s="306">
        <v>39861.5</v>
      </c>
    </row>
    <row r="8" spans="1:4" s="94" customFormat="1" ht="11.1" customHeight="1">
      <c r="A8" s="301" t="s">
        <v>208</v>
      </c>
      <c r="B8" s="305">
        <v>9890.6</v>
      </c>
      <c r="C8" s="305">
        <v>3656.4</v>
      </c>
      <c r="D8" s="306">
        <v>6234.2</v>
      </c>
    </row>
    <row r="9" spans="1:4" s="94" customFormat="1" ht="11.1" customHeight="1">
      <c r="A9" s="301" t="s">
        <v>113</v>
      </c>
      <c r="B9" s="305">
        <v>8083</v>
      </c>
      <c r="C9" s="305">
        <v>3689.1</v>
      </c>
      <c r="D9" s="306">
        <v>4393.8999999999996</v>
      </c>
    </row>
    <row r="10" spans="1:4" s="94" customFormat="1" ht="11.1" customHeight="1">
      <c r="A10" s="301" t="s">
        <v>114</v>
      </c>
      <c r="B10" s="305">
        <v>193658.6</v>
      </c>
      <c r="C10" s="305">
        <v>113509</v>
      </c>
      <c r="D10" s="306">
        <v>80149.600000000006</v>
      </c>
    </row>
    <row r="11" spans="1:4" s="94" customFormat="1" ht="11.1" customHeight="1">
      <c r="A11" s="301" t="s">
        <v>115</v>
      </c>
      <c r="B11" s="305">
        <v>265712.8</v>
      </c>
      <c r="C11" s="305">
        <v>159278.70000000001</v>
      </c>
      <c r="D11" s="306">
        <v>106434.1</v>
      </c>
    </row>
    <row r="12" spans="1:4" s="94" customFormat="1" ht="11.1" customHeight="1">
      <c r="A12" s="301" t="s">
        <v>116</v>
      </c>
      <c r="B12" s="305">
        <v>74093.100000000006</v>
      </c>
      <c r="C12" s="305">
        <v>46434.2</v>
      </c>
      <c r="D12" s="306">
        <v>27658.9</v>
      </c>
    </row>
    <row r="13" spans="1:4" s="94" customFormat="1" ht="11.1" customHeight="1">
      <c r="A13" s="301" t="s">
        <v>117</v>
      </c>
      <c r="B13" s="305">
        <v>12868.9</v>
      </c>
      <c r="C13" s="305">
        <v>5052.8</v>
      </c>
      <c r="D13" s="306">
        <v>7816.1</v>
      </c>
    </row>
    <row r="14" spans="1:4" s="94" customFormat="1" ht="11.1" customHeight="1">
      <c r="A14" s="301" t="s">
        <v>209</v>
      </c>
      <c r="B14" s="305">
        <v>31084.799999999999</v>
      </c>
      <c r="C14" s="305">
        <v>7519.7</v>
      </c>
      <c r="D14" s="306">
        <v>23565.1</v>
      </c>
    </row>
    <row r="15" spans="1:4" s="94" customFormat="1" ht="11.1" customHeight="1">
      <c r="A15" s="301" t="s">
        <v>118</v>
      </c>
      <c r="B15" s="305">
        <v>546395.69999999995</v>
      </c>
      <c r="C15" s="305">
        <v>387791.1</v>
      </c>
      <c r="D15" s="306">
        <v>158604.6</v>
      </c>
    </row>
    <row r="16" spans="1:4" s="94" customFormat="1" ht="11.1" customHeight="1">
      <c r="A16" s="301" t="s">
        <v>119</v>
      </c>
      <c r="B16" s="305">
        <v>295200.3</v>
      </c>
      <c r="C16" s="305">
        <v>210467.5</v>
      </c>
      <c r="D16" s="306">
        <v>84732.800000000003</v>
      </c>
    </row>
    <row r="17" spans="1:4" s="94" customFormat="1" ht="11.1" customHeight="1">
      <c r="A17" s="301" t="s">
        <v>210</v>
      </c>
      <c r="B17" s="305">
        <v>13455</v>
      </c>
      <c r="C17" s="305">
        <v>5067.8999999999996</v>
      </c>
      <c r="D17" s="306">
        <v>8387.1</v>
      </c>
    </row>
    <row r="18" spans="1:4" s="94" customFormat="1" ht="11.1" customHeight="1">
      <c r="A18" s="301" t="s">
        <v>211</v>
      </c>
      <c r="B18" s="305">
        <v>229583.2</v>
      </c>
      <c r="C18" s="305">
        <v>157073.60000000001</v>
      </c>
      <c r="D18" s="306">
        <v>72509.600000000006</v>
      </c>
    </row>
    <row r="19" spans="1:4" s="94" customFormat="1" ht="11.1" customHeight="1">
      <c r="A19" s="301" t="s">
        <v>120</v>
      </c>
      <c r="B19" s="305">
        <v>525511.4</v>
      </c>
      <c r="C19" s="305">
        <v>367541</v>
      </c>
      <c r="D19" s="306">
        <v>157970.4</v>
      </c>
    </row>
    <row r="20" spans="1:4" s="94" customFormat="1" ht="11.1" customHeight="1">
      <c r="A20" s="301" t="s">
        <v>121</v>
      </c>
      <c r="B20" s="305">
        <v>20884.3</v>
      </c>
      <c r="C20" s="305">
        <v>20250.099999999999</v>
      </c>
      <c r="D20" s="306">
        <v>634.20000000000005</v>
      </c>
    </row>
    <row r="21" spans="1:4" s="94" customFormat="1" ht="11.1" customHeight="1">
      <c r="A21" s="301" t="s">
        <v>122</v>
      </c>
      <c r="B21" s="305">
        <v>77775</v>
      </c>
      <c r="C21" s="305">
        <v>50655.5</v>
      </c>
      <c r="D21" s="306">
        <v>27119.5</v>
      </c>
    </row>
    <row r="22" spans="1:4" s="94" customFormat="1" ht="11.1" customHeight="1">
      <c r="A22" s="301" t="s">
        <v>123</v>
      </c>
      <c r="B22" s="305">
        <v>5744.2</v>
      </c>
      <c r="C22" s="305">
        <v>5744.2</v>
      </c>
      <c r="D22" s="306">
        <v>0</v>
      </c>
    </row>
    <row r="23" spans="1:4" s="94" customFormat="1" ht="11.1" customHeight="1">
      <c r="A23" s="301" t="s">
        <v>124</v>
      </c>
      <c r="B23" s="305">
        <v>40</v>
      </c>
      <c r="C23" s="305">
        <v>20</v>
      </c>
      <c r="D23" s="306">
        <v>20</v>
      </c>
    </row>
    <row r="24" spans="1:4" s="94" customFormat="1" ht="11.1" customHeight="1">
      <c r="A24" s="301" t="s">
        <v>125</v>
      </c>
      <c r="B24" s="305">
        <v>22356.9</v>
      </c>
      <c r="C24" s="305">
        <v>12218.9</v>
      </c>
      <c r="D24" s="306">
        <v>10138</v>
      </c>
    </row>
    <row r="25" spans="1:4" s="94" customFormat="1" ht="11.1" customHeight="1">
      <c r="A25" s="301" t="s">
        <v>126</v>
      </c>
      <c r="B25" s="305">
        <v>47518.9</v>
      </c>
      <c r="C25" s="305">
        <v>30557.4</v>
      </c>
      <c r="D25" s="306">
        <v>16961.5</v>
      </c>
    </row>
    <row r="26" spans="1:4" s="94" customFormat="1" ht="11.1" customHeight="1">
      <c r="A26" s="301" t="s">
        <v>127</v>
      </c>
      <c r="B26" s="305">
        <v>2115</v>
      </c>
      <c r="C26" s="305">
        <v>2115</v>
      </c>
      <c r="D26" s="306">
        <v>0</v>
      </c>
    </row>
    <row r="27" spans="1:4" s="94" customFormat="1" ht="11.1" customHeight="1">
      <c r="A27" s="301" t="s">
        <v>128</v>
      </c>
      <c r="B27" s="305">
        <v>0</v>
      </c>
      <c r="C27" s="305">
        <v>0</v>
      </c>
      <c r="D27" s="306">
        <v>0</v>
      </c>
    </row>
    <row r="28" spans="1:4" s="94" customFormat="1" ht="11.1" customHeight="1">
      <c r="A28" s="301" t="s">
        <v>33</v>
      </c>
      <c r="B28" s="305"/>
      <c r="C28" s="305"/>
      <c r="D28" s="306"/>
    </row>
    <row r="29" spans="1:4" s="94" customFormat="1" ht="11.1" customHeight="1">
      <c r="A29" s="301" t="s">
        <v>212</v>
      </c>
      <c r="B29" s="305">
        <v>197142.39999999999</v>
      </c>
      <c r="C29" s="305">
        <v>99615.3</v>
      </c>
      <c r="D29" s="306">
        <v>97527.1</v>
      </c>
    </row>
    <row r="30" spans="1:4" s="94" customFormat="1" ht="11.1" customHeight="1">
      <c r="A30" s="301" t="s">
        <v>213</v>
      </c>
      <c r="B30" s="305">
        <v>195237.2</v>
      </c>
      <c r="C30" s="305">
        <v>97995.8</v>
      </c>
      <c r="D30" s="306">
        <v>97241.4</v>
      </c>
    </row>
    <row r="31" spans="1:4" s="94" customFormat="1" ht="11.1" customHeight="1">
      <c r="A31" s="301" t="s">
        <v>214</v>
      </c>
      <c r="B31" s="305">
        <v>102624.4</v>
      </c>
      <c r="C31" s="305">
        <v>51486.1</v>
      </c>
      <c r="D31" s="306">
        <v>51138.3</v>
      </c>
    </row>
    <row r="32" spans="1:4" s="94" customFormat="1" ht="11.1" customHeight="1">
      <c r="A32" s="301" t="s">
        <v>215</v>
      </c>
      <c r="B32" s="305">
        <v>102275.5</v>
      </c>
      <c r="C32" s="305">
        <v>51351.7</v>
      </c>
      <c r="D32" s="306">
        <v>50923.8</v>
      </c>
    </row>
    <row r="33" spans="1:4" s="94" customFormat="1" ht="11.1" customHeight="1">
      <c r="A33" s="301" t="s">
        <v>216</v>
      </c>
      <c r="B33" s="305">
        <v>9796.9</v>
      </c>
      <c r="C33" s="305">
        <v>4936.8999999999996</v>
      </c>
      <c r="D33" s="306">
        <v>4860</v>
      </c>
    </row>
    <row r="34" spans="1:4" s="94" customFormat="1" ht="11.1" customHeight="1">
      <c r="A34" s="301" t="s">
        <v>217</v>
      </c>
      <c r="B34" s="305">
        <v>9712.2999999999993</v>
      </c>
      <c r="C34" s="305">
        <v>4901.2</v>
      </c>
      <c r="D34" s="306">
        <v>4811.1000000000004</v>
      </c>
    </row>
    <row r="35" spans="1:4" s="94" customFormat="1" ht="11.1" customHeight="1">
      <c r="A35" s="301" t="s">
        <v>34</v>
      </c>
      <c r="B35" s="305">
        <v>6139.3</v>
      </c>
      <c r="C35" s="305">
        <v>1876.7</v>
      </c>
      <c r="D35" s="306">
        <v>4262.6000000000004</v>
      </c>
    </row>
    <row r="36" spans="1:4" s="94" customFormat="1" ht="11.1" customHeight="1">
      <c r="A36" s="301" t="s">
        <v>432</v>
      </c>
      <c r="B36" s="305">
        <v>52110</v>
      </c>
      <c r="C36" s="305">
        <v>26743.200000000001</v>
      </c>
      <c r="D36" s="306">
        <v>25366.799999999999</v>
      </c>
    </row>
    <row r="37" spans="1:4" s="94" customFormat="1" ht="11.1" customHeight="1">
      <c r="A37" s="301" t="s">
        <v>35</v>
      </c>
      <c r="B37" s="305">
        <v>35110.199999999997</v>
      </c>
      <c r="C37" s="305">
        <v>14813</v>
      </c>
      <c r="D37" s="306">
        <v>20297.2</v>
      </c>
    </row>
    <row r="38" spans="1:4" s="94" customFormat="1" ht="11.1" customHeight="1">
      <c r="A38" s="301" t="s">
        <v>218</v>
      </c>
      <c r="B38" s="305">
        <v>1627.8</v>
      </c>
      <c r="C38" s="305">
        <v>450</v>
      </c>
      <c r="D38" s="306">
        <v>1177.8</v>
      </c>
    </row>
    <row r="39" spans="1:4" s="94" customFormat="1" ht="11.1" customHeight="1">
      <c r="A39" s="301" t="s">
        <v>36</v>
      </c>
      <c r="B39" s="305">
        <v>16148.5</v>
      </c>
      <c r="C39" s="305">
        <v>8627.7000000000007</v>
      </c>
      <c r="D39" s="306">
        <v>7520.8</v>
      </c>
    </row>
    <row r="40" spans="1:4" s="94" customFormat="1" ht="11.1" customHeight="1">
      <c r="A40" s="301" t="s">
        <v>219</v>
      </c>
      <c r="B40" s="305">
        <v>36</v>
      </c>
      <c r="C40" s="305">
        <v>9.9</v>
      </c>
      <c r="D40" s="306">
        <v>26.1</v>
      </c>
    </row>
    <row r="41" spans="1:4" s="94" customFormat="1" ht="11.1" customHeight="1">
      <c r="A41" s="301" t="s">
        <v>220</v>
      </c>
      <c r="B41" s="305">
        <v>7764.1</v>
      </c>
      <c r="C41" s="305">
        <v>6071.4</v>
      </c>
      <c r="D41" s="306">
        <v>1692.7</v>
      </c>
    </row>
    <row r="42" spans="1:4" s="94" customFormat="1" ht="11.1" customHeight="1">
      <c r="A42" s="301" t="s">
        <v>221</v>
      </c>
      <c r="B42" s="305">
        <v>28.9</v>
      </c>
      <c r="C42" s="305">
        <v>0</v>
      </c>
      <c r="D42" s="306">
        <v>28.9</v>
      </c>
    </row>
    <row r="43" spans="1:4" s="94" customFormat="1" ht="11.1" customHeight="1">
      <c r="A43" s="301" t="s">
        <v>433</v>
      </c>
      <c r="B43" s="305">
        <v>2</v>
      </c>
      <c r="C43" s="305">
        <v>0</v>
      </c>
      <c r="D43" s="306">
        <v>2</v>
      </c>
    </row>
    <row r="44" spans="1:4" s="94" customFormat="1" ht="11.1" customHeight="1">
      <c r="A44" s="301" t="s">
        <v>434</v>
      </c>
      <c r="B44" s="305">
        <v>-169.6</v>
      </c>
      <c r="C44" s="305">
        <v>4</v>
      </c>
      <c r="D44" s="306">
        <v>-173.6</v>
      </c>
    </row>
    <row r="45" spans="1:4" s="94" customFormat="1" ht="11.1" customHeight="1">
      <c r="A45" s="301" t="s">
        <v>37</v>
      </c>
      <c r="B45" s="307">
        <v>-17379.3</v>
      </c>
      <c r="C45" s="305">
        <v>-5837.9</v>
      </c>
      <c r="D45" s="306">
        <v>-11541.4</v>
      </c>
    </row>
    <row r="46" spans="1:4" s="94" customFormat="1" ht="11.1" customHeight="1">
      <c r="A46" s="302" t="s">
        <v>450</v>
      </c>
      <c r="B46" s="305">
        <v>1144.2</v>
      </c>
      <c r="C46" s="305">
        <v>304.5</v>
      </c>
      <c r="D46" s="306">
        <v>839.7</v>
      </c>
    </row>
    <row r="47" spans="1:4" s="94" customFormat="1" ht="11.25" customHeight="1">
      <c r="A47" s="301" t="s">
        <v>451</v>
      </c>
      <c r="B47" s="305">
        <v>300</v>
      </c>
      <c r="C47" s="305">
        <v>0</v>
      </c>
      <c r="D47" s="306">
        <v>300</v>
      </c>
    </row>
    <row r="48" spans="1:4" s="94" customFormat="1" ht="11.25" customHeight="1">
      <c r="A48" s="301" t="s">
        <v>38</v>
      </c>
      <c r="B48" s="305">
        <v>-18426.7</v>
      </c>
      <c r="C48" s="305">
        <v>-6527.7</v>
      </c>
      <c r="D48" s="306">
        <v>-11899</v>
      </c>
    </row>
    <row r="49" spans="1:4" s="94" customFormat="1" ht="11.25" customHeight="1">
      <c r="A49" s="301" t="s">
        <v>222</v>
      </c>
      <c r="B49" s="305">
        <v>1731.3</v>
      </c>
      <c r="C49" s="305">
        <v>160.69999999999999</v>
      </c>
      <c r="D49" s="306">
        <v>1570.6</v>
      </c>
    </row>
    <row r="50" spans="1:4" s="94" customFormat="1" ht="11.25" customHeight="1">
      <c r="A50" s="301" t="s">
        <v>223</v>
      </c>
      <c r="B50" s="305"/>
      <c r="C50" s="305"/>
      <c r="D50" s="306"/>
    </row>
    <row r="51" spans="1:4" s="94" customFormat="1" ht="11.25" customHeight="1">
      <c r="A51" s="301" t="s">
        <v>224</v>
      </c>
      <c r="B51" s="305">
        <v>41886.6</v>
      </c>
      <c r="C51" s="305">
        <v>21450.799999999999</v>
      </c>
      <c r="D51" s="306">
        <v>20435.8</v>
      </c>
    </row>
    <row r="52" spans="1:4" ht="11.25" customHeight="1">
      <c r="A52" s="308" t="s">
        <v>225</v>
      </c>
      <c r="B52" s="309">
        <v>374.6</v>
      </c>
      <c r="C52" s="309">
        <v>270.10000000000002</v>
      </c>
      <c r="D52" s="310">
        <v>104.5</v>
      </c>
    </row>
    <row r="53" spans="1:4" ht="11.25" customHeight="1">
      <c r="A53" s="311" t="s">
        <v>474</v>
      </c>
      <c r="B53" s="312">
        <v>16794</v>
      </c>
      <c r="C53" s="312">
        <v>9515</v>
      </c>
      <c r="D53" s="313">
        <v>7279</v>
      </c>
    </row>
    <row r="54" spans="1:4" ht="11.25" customHeight="1"/>
  </sheetData>
  <mergeCells count="4">
    <mergeCell ref="B3:B4"/>
    <mergeCell ref="A3:A4"/>
    <mergeCell ref="C3:D3"/>
    <mergeCell ref="A1:D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33"/>
  <dimension ref="A1:K43"/>
  <sheetViews>
    <sheetView showZeros="0" topLeftCell="A13" workbookViewId="0">
      <selection activeCell="C8" sqref="C8"/>
    </sheetView>
  </sheetViews>
  <sheetFormatPr defaultRowHeight="14.25"/>
  <cols>
    <col min="1" max="1" width="14.25" style="24" customWidth="1"/>
    <col min="2" max="2" width="9.125" style="24" customWidth="1"/>
    <col min="3" max="8" width="10.5" style="24" customWidth="1"/>
    <col min="9" max="9" width="7.5" style="24" customWidth="1"/>
    <col min="11" max="11" width="9.5" bestFit="1" customWidth="1"/>
  </cols>
  <sheetData>
    <row r="1" spans="1:11" ht="25.5">
      <c r="A1" s="378" t="s">
        <v>187</v>
      </c>
      <c r="B1" s="379"/>
      <c r="C1" s="379"/>
      <c r="D1" s="379"/>
      <c r="E1" s="379"/>
      <c r="F1" s="379"/>
      <c r="G1" s="379"/>
      <c r="H1" s="379"/>
    </row>
    <row r="2" spans="1:11" ht="25.5">
      <c r="A2" s="78"/>
      <c r="B2" s="79"/>
      <c r="C2" s="79"/>
      <c r="D2" s="79"/>
      <c r="E2" s="79"/>
      <c r="F2" s="79"/>
      <c r="G2" s="79"/>
      <c r="H2" s="79" t="s">
        <v>164</v>
      </c>
    </row>
    <row r="3" spans="1:11" ht="29.25" customHeight="1">
      <c r="A3" s="380" t="s">
        <v>39</v>
      </c>
      <c r="B3" s="382" t="s">
        <v>188</v>
      </c>
      <c r="C3" s="384" t="s">
        <v>189</v>
      </c>
      <c r="D3" s="26" t="s">
        <v>80</v>
      </c>
      <c r="E3" s="384" t="s">
        <v>190</v>
      </c>
      <c r="F3" s="385" t="s">
        <v>80</v>
      </c>
      <c r="G3" s="386"/>
      <c r="H3" s="384" t="s">
        <v>191</v>
      </c>
    </row>
    <row r="4" spans="1:11" ht="115.5" customHeight="1">
      <c r="A4" s="381"/>
      <c r="B4" s="383"/>
      <c r="C4" s="383"/>
      <c r="D4" s="43" t="s">
        <v>138</v>
      </c>
      <c r="E4" s="383"/>
      <c r="F4" s="43" t="s">
        <v>139</v>
      </c>
      <c r="G4" s="43" t="s">
        <v>140</v>
      </c>
      <c r="H4" s="387"/>
    </row>
    <row r="5" spans="1:11" ht="57" customHeight="1">
      <c r="A5" s="73" t="s">
        <v>81</v>
      </c>
      <c r="B5" s="27">
        <v>15092</v>
      </c>
      <c r="C5" s="27">
        <v>515248</v>
      </c>
      <c r="D5" s="27">
        <v>198071</v>
      </c>
      <c r="E5" s="27">
        <v>513777</v>
      </c>
      <c r="F5" s="27">
        <v>344467</v>
      </c>
      <c r="G5" s="27">
        <v>169296</v>
      </c>
      <c r="H5" s="28">
        <v>15144</v>
      </c>
      <c r="K5" s="90"/>
    </row>
    <row r="6" spans="1:11" ht="57" customHeight="1">
      <c r="A6" s="25" t="s">
        <v>82</v>
      </c>
      <c r="B6" s="29">
        <v>13474</v>
      </c>
      <c r="C6" s="29">
        <v>486429</v>
      </c>
      <c r="D6" s="29">
        <v>186071</v>
      </c>
      <c r="E6" s="29">
        <v>484946</v>
      </c>
      <c r="F6" s="29">
        <v>344467</v>
      </c>
      <c r="G6" s="29">
        <v>140465</v>
      </c>
      <c r="H6" s="30">
        <v>15027</v>
      </c>
    </row>
    <row r="7" spans="1:11" ht="57" customHeight="1">
      <c r="A7" s="25" t="s">
        <v>83</v>
      </c>
      <c r="B7" s="29">
        <v>19473</v>
      </c>
      <c r="C7" s="29">
        <v>660531</v>
      </c>
      <c r="D7" s="29">
        <v>143654</v>
      </c>
      <c r="E7" s="29">
        <v>659645</v>
      </c>
      <c r="F7" s="29">
        <v>280251</v>
      </c>
      <c r="G7" s="29">
        <v>379305</v>
      </c>
      <c r="H7" s="30">
        <v>16839</v>
      </c>
    </row>
    <row r="8" spans="1:11" ht="57" customHeight="1">
      <c r="A8" s="25" t="s">
        <v>84</v>
      </c>
      <c r="B8" s="29">
        <v>19342</v>
      </c>
      <c r="C8" s="29">
        <v>596899</v>
      </c>
      <c r="D8" s="29">
        <v>142210</v>
      </c>
      <c r="E8" s="29">
        <v>594517</v>
      </c>
      <c r="F8" s="29">
        <v>276824</v>
      </c>
      <c r="G8" s="29">
        <v>317604</v>
      </c>
      <c r="H8" s="30">
        <v>5690</v>
      </c>
    </row>
    <row r="9" spans="1:11" ht="57" customHeight="1">
      <c r="A9" s="25" t="s">
        <v>85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30">
        <v>0</v>
      </c>
    </row>
    <row r="10" spans="1:11" ht="57" customHeight="1">
      <c r="A10" s="25" t="s">
        <v>86</v>
      </c>
      <c r="B10" s="29">
        <v>6469</v>
      </c>
      <c r="C10" s="29">
        <v>998266</v>
      </c>
      <c r="D10" s="29">
        <v>11295</v>
      </c>
      <c r="E10" s="29">
        <v>997832</v>
      </c>
      <c r="F10" s="29">
        <v>25852</v>
      </c>
      <c r="G10" s="29">
        <v>44870</v>
      </c>
      <c r="H10" s="30">
        <v>6533</v>
      </c>
    </row>
    <row r="11" spans="1:11" ht="57" customHeight="1">
      <c r="A11" s="31" t="s">
        <v>87</v>
      </c>
      <c r="B11" s="32">
        <v>255</v>
      </c>
      <c r="C11" s="32">
        <v>1160</v>
      </c>
      <c r="D11" s="32">
        <v>36</v>
      </c>
      <c r="E11" s="32">
        <v>984</v>
      </c>
      <c r="F11" s="32">
        <v>634</v>
      </c>
      <c r="G11" s="32">
        <v>350</v>
      </c>
      <c r="H11" s="33">
        <v>431</v>
      </c>
    </row>
    <row r="12" spans="1:11" ht="20.25" customHeight="1"/>
    <row r="13" spans="1:11" ht="20.25" customHeight="1">
      <c r="C13"/>
      <c r="D13"/>
      <c r="E13"/>
      <c r="F13"/>
      <c r="G13"/>
      <c r="H13"/>
      <c r="I13"/>
    </row>
    <row r="14" spans="1:11" ht="20.25" customHeight="1"/>
    <row r="15" spans="1:11" ht="20.25" customHeight="1"/>
    <row r="16" spans="1:11" ht="20.25" customHeight="1"/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  <row r="25" ht="20.25" customHeight="1"/>
    <row r="26" ht="20.25" customHeight="1"/>
    <row r="27" ht="20.25" customHeight="1"/>
    <row r="28" ht="20.25" customHeight="1"/>
    <row r="29" ht="20.25" customHeight="1"/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7">
    <mergeCell ref="A1:H1"/>
    <mergeCell ref="A3:A4"/>
    <mergeCell ref="B3:B4"/>
    <mergeCell ref="C3:C4"/>
    <mergeCell ref="E3:E4"/>
    <mergeCell ref="F3:G3"/>
    <mergeCell ref="H3:H4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34"/>
  <dimension ref="A1:S33"/>
  <sheetViews>
    <sheetView showZeros="0" topLeftCell="A7" workbookViewId="0">
      <selection activeCell="K10" sqref="K10"/>
    </sheetView>
  </sheetViews>
  <sheetFormatPr defaultRowHeight="14.25"/>
  <cols>
    <col min="1" max="1" width="13.875" customWidth="1"/>
    <col min="2" max="3" width="8.375" customWidth="1"/>
    <col min="4" max="4" width="9.125" customWidth="1"/>
    <col min="6" max="8" width="8.375" customWidth="1"/>
  </cols>
  <sheetData>
    <row r="1" spans="1:8" ht="24" customHeight="1">
      <c r="A1" s="388" t="s">
        <v>192</v>
      </c>
      <c r="B1" s="388"/>
      <c r="C1" s="388"/>
      <c r="D1" s="388"/>
      <c r="E1" s="388"/>
      <c r="F1" s="388"/>
      <c r="G1" s="388"/>
      <c r="H1" s="388"/>
    </row>
    <row r="2" spans="1:8">
      <c r="A2" s="36"/>
      <c r="B2" s="34"/>
      <c r="C2" s="34"/>
      <c r="D2" s="34"/>
      <c r="E2" s="34"/>
      <c r="F2" s="34" t="s">
        <v>13</v>
      </c>
      <c r="G2" s="389" t="s">
        <v>193</v>
      </c>
      <c r="H2" s="389"/>
    </row>
    <row r="3" spans="1:8">
      <c r="A3" s="393"/>
      <c r="B3" s="384" t="s">
        <v>81</v>
      </c>
      <c r="C3" s="35" t="s">
        <v>88</v>
      </c>
      <c r="D3" s="384" t="s">
        <v>83</v>
      </c>
      <c r="E3" s="35" t="s">
        <v>88</v>
      </c>
      <c r="F3" s="382" t="s">
        <v>85</v>
      </c>
      <c r="G3" s="382" t="s">
        <v>86</v>
      </c>
      <c r="H3" s="384" t="s">
        <v>87</v>
      </c>
    </row>
    <row r="4" spans="1:8" ht="20.25" customHeight="1">
      <c r="A4" s="394"/>
      <c r="B4" s="390"/>
      <c r="C4" s="382" t="s">
        <v>82</v>
      </c>
      <c r="D4" s="390"/>
      <c r="E4" s="382" t="s">
        <v>84</v>
      </c>
      <c r="F4" s="390"/>
      <c r="G4" s="390"/>
      <c r="H4" s="391"/>
    </row>
    <row r="5" spans="1:8" ht="20.25" customHeight="1">
      <c r="A5" s="395"/>
      <c r="B5" s="383"/>
      <c r="C5" s="383"/>
      <c r="D5" s="383"/>
      <c r="E5" s="383"/>
      <c r="F5" s="383"/>
      <c r="G5" s="383"/>
      <c r="H5" s="387"/>
    </row>
    <row r="6" spans="1:8" ht="20.25" customHeight="1">
      <c r="A6" s="5" t="s">
        <v>452</v>
      </c>
      <c r="B6" s="280">
        <v>515248</v>
      </c>
      <c r="C6" s="280">
        <v>486429</v>
      </c>
      <c r="D6" s="280">
        <v>660531</v>
      </c>
      <c r="E6" s="280">
        <v>596899</v>
      </c>
      <c r="F6" s="280">
        <v>0</v>
      </c>
      <c r="G6" s="280">
        <v>998266</v>
      </c>
      <c r="H6" s="281">
        <v>1160</v>
      </c>
    </row>
    <row r="7" spans="1:8" ht="20.25" customHeight="1">
      <c r="A7" s="5" t="s">
        <v>453</v>
      </c>
      <c r="B7" s="37">
        <v>49166</v>
      </c>
      <c r="C7" s="37">
        <v>40882</v>
      </c>
      <c r="D7" s="37">
        <v>75428</v>
      </c>
      <c r="E7" s="37">
        <v>75428</v>
      </c>
      <c r="F7" s="37">
        <v>0</v>
      </c>
      <c r="G7" s="37">
        <v>0</v>
      </c>
      <c r="H7" s="38">
        <v>0</v>
      </c>
    </row>
    <row r="8" spans="1:8" ht="20.25" customHeight="1">
      <c r="A8" s="5" t="s">
        <v>454</v>
      </c>
      <c r="B8" s="39">
        <v>314851</v>
      </c>
      <c r="C8" s="39">
        <v>301345</v>
      </c>
      <c r="D8" s="39">
        <v>218983</v>
      </c>
      <c r="E8" s="39">
        <v>218983</v>
      </c>
      <c r="F8" s="39">
        <v>0</v>
      </c>
      <c r="G8" s="39">
        <v>926909</v>
      </c>
      <c r="H8" s="74">
        <v>0</v>
      </c>
    </row>
    <row r="9" spans="1:8" ht="20.25" customHeight="1">
      <c r="A9" s="5" t="s">
        <v>456</v>
      </c>
      <c r="B9" s="39"/>
      <c r="C9" s="39"/>
      <c r="D9" s="39"/>
      <c r="E9" s="39"/>
      <c r="F9" s="39"/>
      <c r="G9" s="39">
        <v>0</v>
      </c>
      <c r="H9" s="74">
        <v>0</v>
      </c>
    </row>
    <row r="10" spans="1:8" ht="20.25" customHeight="1">
      <c r="A10" s="5" t="s">
        <v>457</v>
      </c>
      <c r="B10" s="39"/>
      <c r="C10" s="39"/>
      <c r="D10" s="39"/>
      <c r="E10" s="39"/>
      <c r="F10" s="39"/>
      <c r="G10" s="37">
        <v>0</v>
      </c>
      <c r="H10" s="38">
        <v>0</v>
      </c>
    </row>
    <row r="11" spans="1:8" ht="20.25" customHeight="1">
      <c r="A11" s="5" t="s">
        <v>455</v>
      </c>
      <c r="B11" s="39">
        <v>122308</v>
      </c>
      <c r="C11" s="39">
        <v>118744</v>
      </c>
      <c r="D11" s="39">
        <v>268905</v>
      </c>
      <c r="E11" s="39">
        <v>208264</v>
      </c>
      <c r="F11" s="39">
        <v>0</v>
      </c>
      <c r="G11" s="39">
        <v>71357</v>
      </c>
      <c r="H11" s="74">
        <v>1160</v>
      </c>
    </row>
    <row r="12" spans="1:8" ht="20.25" customHeight="1">
      <c r="A12" s="5" t="s">
        <v>5</v>
      </c>
      <c r="B12" s="39">
        <v>8181</v>
      </c>
      <c r="C12" s="39">
        <v>6799</v>
      </c>
      <c r="D12" s="39">
        <v>16467</v>
      </c>
      <c r="E12" s="39">
        <v>14967</v>
      </c>
      <c r="F12" s="39">
        <v>0</v>
      </c>
      <c r="G12" s="37">
        <v>0</v>
      </c>
      <c r="H12" s="38">
        <v>0</v>
      </c>
    </row>
    <row r="13" spans="1:8" ht="20.25" customHeight="1">
      <c r="A13" s="5" t="s">
        <v>2</v>
      </c>
      <c r="B13" s="37">
        <v>851</v>
      </c>
      <c r="C13" s="37">
        <v>590</v>
      </c>
      <c r="D13" s="37">
        <v>10687</v>
      </c>
      <c r="E13" s="37">
        <v>10687</v>
      </c>
      <c r="F13" s="37">
        <v>0</v>
      </c>
      <c r="G13" s="39">
        <v>0</v>
      </c>
      <c r="H13" s="38">
        <v>0</v>
      </c>
    </row>
    <row r="14" spans="1:8" ht="20.25" customHeight="1">
      <c r="A14" s="5" t="s">
        <v>4</v>
      </c>
      <c r="B14" s="37">
        <v>2608</v>
      </c>
      <c r="C14" s="37">
        <v>2536</v>
      </c>
      <c r="D14" s="37">
        <v>11272</v>
      </c>
      <c r="E14" s="37">
        <v>10421</v>
      </c>
      <c r="F14" s="37">
        <v>0</v>
      </c>
      <c r="G14" s="39">
        <v>0</v>
      </c>
      <c r="H14" s="38">
        <v>0</v>
      </c>
    </row>
    <row r="15" spans="1:8" ht="20.25" customHeight="1">
      <c r="A15" s="5" t="s">
        <v>1</v>
      </c>
      <c r="B15" s="39">
        <v>4870</v>
      </c>
      <c r="C15" s="39">
        <v>3585</v>
      </c>
      <c r="D15" s="39">
        <v>15347</v>
      </c>
      <c r="E15" s="39">
        <v>15347</v>
      </c>
      <c r="F15" s="39">
        <v>0</v>
      </c>
      <c r="G15" s="39">
        <v>0</v>
      </c>
      <c r="H15" s="38">
        <v>0</v>
      </c>
    </row>
    <row r="16" spans="1:8" ht="20.25" customHeight="1">
      <c r="A16" s="47" t="s">
        <v>3</v>
      </c>
      <c r="B16" s="75">
        <v>12413</v>
      </c>
      <c r="C16" s="75">
        <v>11948</v>
      </c>
      <c r="D16" s="75">
        <v>43442</v>
      </c>
      <c r="E16" s="75">
        <v>42802</v>
      </c>
      <c r="F16" s="75">
        <v>0</v>
      </c>
      <c r="G16" s="75">
        <v>0</v>
      </c>
      <c r="H16" s="282">
        <v>0</v>
      </c>
    </row>
    <row r="17" spans="1:19" ht="20.25" customHeight="1">
      <c r="A17" s="68"/>
      <c r="B17" s="24"/>
      <c r="C17" s="24"/>
      <c r="D17" s="24"/>
      <c r="E17" s="24"/>
      <c r="F17" s="24"/>
      <c r="G17" s="24"/>
      <c r="H17" s="314"/>
    </row>
    <row r="18" spans="1:19" ht="20.25" customHeight="1">
      <c r="A18" s="388" t="s">
        <v>194</v>
      </c>
      <c r="B18" s="388"/>
      <c r="C18" s="388"/>
      <c r="D18" s="388"/>
      <c r="E18" s="388"/>
      <c r="F18" s="388"/>
      <c r="G18" s="388"/>
      <c r="H18" s="388"/>
    </row>
    <row r="19" spans="1:19" ht="20.25" customHeight="1">
      <c r="A19" s="36"/>
      <c r="B19" s="34"/>
      <c r="C19" s="34"/>
      <c r="D19" s="34"/>
      <c r="E19" s="34"/>
      <c r="F19" s="34" t="s">
        <v>13</v>
      </c>
      <c r="G19" s="389" t="s">
        <v>193</v>
      </c>
      <c r="H19" s="389"/>
    </row>
    <row r="20" spans="1:19" ht="20.25" customHeight="1">
      <c r="A20" s="380"/>
      <c r="B20" s="384" t="s">
        <v>81</v>
      </c>
      <c r="C20" s="35" t="s">
        <v>88</v>
      </c>
      <c r="D20" s="384" t="s">
        <v>83</v>
      </c>
      <c r="E20" s="35" t="s">
        <v>88</v>
      </c>
      <c r="F20" s="382" t="s">
        <v>85</v>
      </c>
      <c r="G20" s="382" t="s">
        <v>86</v>
      </c>
      <c r="H20" s="384" t="s">
        <v>87</v>
      </c>
    </row>
    <row r="21" spans="1:19" ht="20.25" customHeight="1">
      <c r="A21" s="392"/>
      <c r="B21" s="390"/>
      <c r="C21" s="382" t="s">
        <v>82</v>
      </c>
      <c r="D21" s="390"/>
      <c r="E21" s="382" t="s">
        <v>84</v>
      </c>
      <c r="F21" s="390"/>
      <c r="G21" s="390"/>
      <c r="H21" s="391"/>
    </row>
    <row r="22" spans="1:19" ht="20.25" customHeight="1">
      <c r="A22" s="381"/>
      <c r="B22" s="383"/>
      <c r="C22" s="383"/>
      <c r="D22" s="383"/>
      <c r="E22" s="383"/>
      <c r="F22" s="383"/>
      <c r="G22" s="383"/>
      <c r="H22" s="387"/>
    </row>
    <row r="23" spans="1:19" ht="20.25" customHeight="1">
      <c r="A23" s="5" t="s">
        <v>452</v>
      </c>
      <c r="B23" s="13">
        <v>513777</v>
      </c>
      <c r="C23" s="13">
        <v>484946</v>
      </c>
      <c r="D23" s="13" t="s">
        <v>458</v>
      </c>
      <c r="E23" s="13" t="s">
        <v>459</v>
      </c>
      <c r="F23" s="13"/>
      <c r="G23" s="13" t="s">
        <v>460</v>
      </c>
      <c r="H23" s="14" t="s">
        <v>461</v>
      </c>
      <c r="K23" s="188"/>
      <c r="L23" s="188"/>
      <c r="M23" s="34"/>
      <c r="N23" s="34"/>
      <c r="O23" s="34"/>
      <c r="P23" s="34"/>
      <c r="Q23" s="34"/>
      <c r="R23" s="34"/>
      <c r="S23" s="34"/>
    </row>
    <row r="24" spans="1:19" ht="20.25" customHeight="1">
      <c r="A24" s="5" t="s">
        <v>453</v>
      </c>
      <c r="B24" s="29">
        <v>49116</v>
      </c>
      <c r="C24" s="29">
        <v>40762</v>
      </c>
      <c r="D24" s="29">
        <v>75328</v>
      </c>
      <c r="E24" s="29">
        <v>75328</v>
      </c>
      <c r="F24" s="29">
        <v>0</v>
      </c>
      <c r="G24" s="29">
        <v>0</v>
      </c>
      <c r="H24" s="30">
        <v>0</v>
      </c>
      <c r="K24" s="188"/>
      <c r="L24" s="188"/>
      <c r="M24" s="34"/>
      <c r="N24" s="34"/>
      <c r="O24" s="34"/>
      <c r="P24" s="34"/>
      <c r="Q24" s="34"/>
      <c r="R24" s="34"/>
      <c r="S24" s="34"/>
    </row>
    <row r="25" spans="1:19" ht="20.25" customHeight="1">
      <c r="A25" s="5" t="s">
        <v>454</v>
      </c>
      <c r="B25" s="13">
        <v>307409</v>
      </c>
      <c r="C25" s="13">
        <v>293961</v>
      </c>
      <c r="D25" s="13">
        <v>218326</v>
      </c>
      <c r="E25" s="13">
        <v>218326</v>
      </c>
      <c r="F25" s="13">
        <v>0</v>
      </c>
      <c r="G25" s="13">
        <v>927110</v>
      </c>
      <c r="H25" s="14">
        <v>0</v>
      </c>
      <c r="K25" s="188"/>
      <c r="L25" s="188"/>
      <c r="M25" s="34"/>
      <c r="N25" s="34"/>
      <c r="O25" s="34"/>
      <c r="P25" s="34"/>
      <c r="Q25" s="34"/>
      <c r="R25" s="34"/>
      <c r="S25" s="34"/>
    </row>
    <row r="26" spans="1:19" ht="20.25" customHeight="1">
      <c r="A26" s="5" t="s">
        <v>456</v>
      </c>
      <c r="B26" s="29"/>
      <c r="C26" s="29"/>
      <c r="D26" s="29"/>
      <c r="E26" s="29"/>
      <c r="F26" s="29"/>
      <c r="G26" s="29"/>
      <c r="H26" s="30"/>
      <c r="K26" s="188"/>
      <c r="L26" s="188"/>
      <c r="M26" s="34"/>
      <c r="N26" s="34"/>
      <c r="O26" s="34"/>
      <c r="P26" s="34"/>
      <c r="Q26" s="34"/>
      <c r="R26" s="34"/>
      <c r="S26" s="34"/>
    </row>
    <row r="27" spans="1:19" ht="20.25" customHeight="1">
      <c r="A27" s="5" t="s">
        <v>457</v>
      </c>
      <c r="B27" s="29"/>
      <c r="C27" s="29"/>
      <c r="D27" s="29"/>
      <c r="E27" s="29"/>
      <c r="F27" s="29"/>
      <c r="G27" s="29"/>
      <c r="H27" s="30"/>
      <c r="K27" s="188"/>
      <c r="L27" s="188"/>
      <c r="M27" s="34"/>
      <c r="N27" s="34"/>
      <c r="O27" s="34"/>
      <c r="P27" s="34"/>
      <c r="Q27" s="34"/>
      <c r="R27" s="34"/>
      <c r="S27" s="34"/>
    </row>
    <row r="28" spans="1:19" ht="20.25" customHeight="1">
      <c r="A28" s="5" t="s">
        <v>455</v>
      </c>
      <c r="B28" s="13">
        <v>128353</v>
      </c>
      <c r="C28" s="13">
        <v>124789</v>
      </c>
      <c r="D28" s="13">
        <v>268808</v>
      </c>
      <c r="E28" s="13">
        <v>206671</v>
      </c>
      <c r="F28" s="13">
        <v>0</v>
      </c>
      <c r="G28" s="13">
        <v>70722</v>
      </c>
      <c r="H28" s="14">
        <v>984</v>
      </c>
      <c r="K28" s="188"/>
      <c r="L28" s="188"/>
      <c r="M28" s="34"/>
      <c r="N28" s="34"/>
      <c r="O28" s="34"/>
      <c r="P28" s="34"/>
      <c r="Q28" s="34"/>
      <c r="R28" s="34"/>
      <c r="S28" s="34"/>
    </row>
    <row r="29" spans="1:19" ht="20.25" customHeight="1">
      <c r="A29" s="5" t="s">
        <v>5</v>
      </c>
      <c r="B29" s="13">
        <v>8181</v>
      </c>
      <c r="C29" s="13">
        <v>6799</v>
      </c>
      <c r="D29" s="13">
        <v>16467</v>
      </c>
      <c r="E29" s="13">
        <v>14967</v>
      </c>
      <c r="F29" s="13"/>
      <c r="G29" s="13"/>
      <c r="H29" s="14"/>
      <c r="K29" s="188"/>
      <c r="L29" s="188"/>
      <c r="M29" s="34"/>
      <c r="N29" s="34"/>
      <c r="O29" s="34"/>
      <c r="P29" s="34"/>
      <c r="Q29" s="34"/>
      <c r="R29" s="34"/>
      <c r="S29" s="34"/>
    </row>
    <row r="30" spans="1:19" ht="18.75" customHeight="1">
      <c r="A30" s="5" t="s">
        <v>2</v>
      </c>
      <c r="B30" s="13">
        <v>851</v>
      </c>
      <c r="C30" s="13">
        <v>590</v>
      </c>
      <c r="D30" s="13">
        <v>10687</v>
      </c>
      <c r="E30" s="13">
        <v>10687</v>
      </c>
      <c r="F30" s="13"/>
      <c r="G30" s="13"/>
      <c r="H30" s="14"/>
      <c r="K30" s="188"/>
      <c r="L30" s="188"/>
      <c r="M30" s="34"/>
      <c r="N30" s="34"/>
      <c r="O30" s="34"/>
      <c r="P30" s="34"/>
      <c r="Q30" s="34"/>
      <c r="R30" s="34"/>
      <c r="S30" s="34"/>
    </row>
    <row r="31" spans="1:19" ht="18.75" customHeight="1">
      <c r="A31" s="5" t="s">
        <v>4</v>
      </c>
      <c r="B31" s="13">
        <v>2608</v>
      </c>
      <c r="C31" s="13">
        <v>2536</v>
      </c>
      <c r="D31" s="13">
        <v>11272</v>
      </c>
      <c r="E31" s="13">
        <v>10421</v>
      </c>
      <c r="F31" s="13"/>
      <c r="G31" s="13"/>
      <c r="H31" s="14"/>
      <c r="K31" s="188"/>
      <c r="L31" s="188"/>
      <c r="M31" s="34"/>
      <c r="N31" s="34"/>
      <c r="O31" s="34"/>
      <c r="P31" s="34"/>
      <c r="Q31" s="34"/>
      <c r="R31" s="34"/>
      <c r="S31" s="34"/>
    </row>
    <row r="32" spans="1:19" ht="18.75" customHeight="1">
      <c r="A32" s="5" t="s">
        <v>1</v>
      </c>
      <c r="B32" s="13">
        <v>4870</v>
      </c>
      <c r="C32" s="13">
        <v>3585</v>
      </c>
      <c r="D32" s="13">
        <v>15347</v>
      </c>
      <c r="E32" s="13">
        <v>15347</v>
      </c>
      <c r="F32" s="13"/>
      <c r="G32" s="13"/>
      <c r="H32" s="14"/>
      <c r="K32" s="188"/>
      <c r="L32" s="188"/>
      <c r="M32" s="34"/>
      <c r="N32" s="34"/>
      <c r="O32" s="34"/>
      <c r="P32" s="34"/>
      <c r="Q32" s="34"/>
      <c r="R32" s="34"/>
      <c r="S32" s="34"/>
    </row>
    <row r="33" spans="1:8">
      <c r="A33" s="47" t="s">
        <v>3</v>
      </c>
      <c r="B33" s="76">
        <v>12389</v>
      </c>
      <c r="C33" s="76">
        <v>11924</v>
      </c>
      <c r="D33" s="76">
        <v>43410</v>
      </c>
      <c r="E33" s="76">
        <v>42770</v>
      </c>
      <c r="F33" s="76"/>
      <c r="G33" s="76"/>
      <c r="H33" s="77"/>
    </row>
  </sheetData>
  <mergeCells count="20">
    <mergeCell ref="A1:H1"/>
    <mergeCell ref="A3:A5"/>
    <mergeCell ref="B3:B5"/>
    <mergeCell ref="D3:D5"/>
    <mergeCell ref="F3:F5"/>
    <mergeCell ref="G3:G5"/>
    <mergeCell ref="H3:H5"/>
    <mergeCell ref="C4:C5"/>
    <mergeCell ref="E4:E5"/>
    <mergeCell ref="G2:H2"/>
    <mergeCell ref="A18:H18"/>
    <mergeCell ref="G19:H19"/>
    <mergeCell ref="G20:G22"/>
    <mergeCell ref="H20:H22"/>
    <mergeCell ref="F20:F22"/>
    <mergeCell ref="C21:C22"/>
    <mergeCell ref="E21:E22"/>
    <mergeCell ref="A20:A22"/>
    <mergeCell ref="B20:B22"/>
    <mergeCell ref="D20:D2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8"/>
  <dimension ref="A1:H47"/>
  <sheetViews>
    <sheetView showZeros="0" topLeftCell="A7" workbookViewId="0">
      <selection activeCell="A26" sqref="A26"/>
    </sheetView>
  </sheetViews>
  <sheetFormatPr defaultColWidth="9.125" defaultRowHeight="14.25"/>
  <cols>
    <col min="1" max="1" width="28.875" customWidth="1"/>
    <col min="2" max="3" width="7.75" customWidth="1"/>
    <col min="4" max="6" width="9.25" customWidth="1"/>
    <col min="7" max="7" width="8.25" customWidth="1"/>
    <col min="8" max="229" width="9.125" customWidth="1"/>
  </cols>
  <sheetData>
    <row r="1" spans="1:8" ht="18.75" customHeight="1">
      <c r="A1" s="323" t="s">
        <v>17</v>
      </c>
      <c r="B1" s="323"/>
      <c r="C1" s="323"/>
      <c r="D1" s="323"/>
      <c r="E1" s="323"/>
      <c r="F1" s="323"/>
      <c r="G1" s="323"/>
    </row>
    <row r="2" spans="1:8" ht="15.75" customHeight="1" thickBot="1">
      <c r="A2" s="398" t="s">
        <v>12</v>
      </c>
      <c r="B2" s="396" t="s">
        <v>196</v>
      </c>
      <c r="C2" s="396"/>
      <c r="D2" s="396"/>
      <c r="E2" s="396" t="s">
        <v>18</v>
      </c>
      <c r="F2" s="396"/>
      <c r="G2" s="397"/>
    </row>
    <row r="3" spans="1:8" ht="26.25" customHeight="1">
      <c r="A3" s="398"/>
      <c r="B3" s="143" t="s">
        <v>465</v>
      </c>
      <c r="C3" s="143" t="s">
        <v>379</v>
      </c>
      <c r="D3" s="144" t="s">
        <v>466</v>
      </c>
      <c r="E3" s="143" t="s">
        <v>465</v>
      </c>
      <c r="F3" s="143" t="s">
        <v>379</v>
      </c>
      <c r="G3" s="144" t="s">
        <v>466</v>
      </c>
    </row>
    <row r="4" spans="1:8" ht="14.1" customHeight="1">
      <c r="A4" s="65" t="s">
        <v>43</v>
      </c>
      <c r="B4" s="284">
        <v>11207</v>
      </c>
      <c r="C4" s="284">
        <v>11738</v>
      </c>
      <c r="D4" s="62">
        <v>-4.5237689555290501</v>
      </c>
      <c r="E4" s="284">
        <v>3156513</v>
      </c>
      <c r="F4" s="284">
        <v>2882904</v>
      </c>
      <c r="G4" s="91">
        <v>9.490742667809954</v>
      </c>
    </row>
    <row r="5" spans="1:8" ht="14.1" customHeight="1">
      <c r="A5" s="65" t="s">
        <v>44</v>
      </c>
      <c r="B5" s="61">
        <v>5490</v>
      </c>
      <c r="C5" s="284">
        <v>5723</v>
      </c>
      <c r="D5" s="62">
        <v>-4.0712912807967854</v>
      </c>
      <c r="E5" s="61">
        <v>1822450</v>
      </c>
      <c r="F5" s="284">
        <v>1680046</v>
      </c>
      <c r="G5" s="91">
        <v>8.4761964850962386</v>
      </c>
      <c r="H5" s="90"/>
    </row>
    <row r="6" spans="1:8" ht="14.1" customHeight="1">
      <c r="A6" s="65" t="s">
        <v>141</v>
      </c>
      <c r="B6" s="284">
        <v>5187</v>
      </c>
      <c r="C6" s="284">
        <v>5410</v>
      </c>
      <c r="D6" s="62">
        <v>-4.1219963031423248</v>
      </c>
      <c r="E6" s="284">
        <v>1734953</v>
      </c>
      <c r="F6" s="284">
        <v>1603434</v>
      </c>
      <c r="G6" s="91">
        <v>8.2023332422787689</v>
      </c>
    </row>
    <row r="7" spans="1:8" ht="14.1" customHeight="1">
      <c r="A7" s="65" t="s">
        <v>45</v>
      </c>
      <c r="B7" s="284">
        <v>481</v>
      </c>
      <c r="C7" s="284">
        <v>512</v>
      </c>
      <c r="D7" s="62">
        <v>-6.0546875</v>
      </c>
      <c r="E7" s="284">
        <v>37366</v>
      </c>
      <c r="F7" s="284">
        <v>33966</v>
      </c>
      <c r="G7" s="91">
        <v>10.010010010010006</v>
      </c>
    </row>
    <row r="8" spans="1:8" ht="14.1" customHeight="1">
      <c r="A8" s="65" t="s">
        <v>46</v>
      </c>
      <c r="B8" s="284">
        <v>1390</v>
      </c>
      <c r="C8" s="284">
        <v>1464</v>
      </c>
      <c r="D8" s="62">
        <v>-5.0546448087431628</v>
      </c>
      <c r="E8" s="284">
        <v>154921</v>
      </c>
      <c r="F8" s="284">
        <v>133502</v>
      </c>
      <c r="G8" s="91">
        <v>16.043954397686932</v>
      </c>
    </row>
    <row r="9" spans="1:8" ht="14.1" customHeight="1">
      <c r="A9" s="65" t="s">
        <v>47</v>
      </c>
      <c r="B9" s="284">
        <v>1621</v>
      </c>
      <c r="C9" s="284">
        <v>1683</v>
      </c>
      <c r="D9" s="62">
        <v>-3.6838978015448589</v>
      </c>
      <c r="E9" s="284">
        <v>1401515</v>
      </c>
      <c r="F9" s="284">
        <v>1299631</v>
      </c>
      <c r="G9" s="91">
        <v>7.839455968655713</v>
      </c>
    </row>
    <row r="10" spans="1:8" ht="14.1" customHeight="1">
      <c r="A10" s="65" t="s">
        <v>48</v>
      </c>
      <c r="B10" s="284">
        <v>1456</v>
      </c>
      <c r="C10" s="284">
        <v>1464</v>
      </c>
      <c r="D10" s="62">
        <v>-0.54644808743169904</v>
      </c>
      <c r="E10" s="284">
        <v>124592</v>
      </c>
      <c r="F10" s="284">
        <v>121104</v>
      </c>
      <c r="G10" s="91">
        <v>2.8801691108468788</v>
      </c>
    </row>
    <row r="11" spans="1:8" ht="14.1" customHeight="1">
      <c r="A11" s="65" t="s">
        <v>49</v>
      </c>
      <c r="B11" s="284">
        <v>239</v>
      </c>
      <c r="C11" s="284">
        <v>287</v>
      </c>
      <c r="D11" s="62">
        <v>-16.724738675958179</v>
      </c>
      <c r="E11" s="284">
        <v>15579</v>
      </c>
      <c r="F11" s="284">
        <v>15231</v>
      </c>
      <c r="G11" s="91">
        <v>2.2848138664565596</v>
      </c>
    </row>
    <row r="12" spans="1:8" ht="14.1" customHeight="1">
      <c r="A12" s="65" t="s">
        <v>50</v>
      </c>
      <c r="B12" s="284">
        <v>197</v>
      </c>
      <c r="C12" s="284">
        <v>198</v>
      </c>
      <c r="D12" s="62">
        <v>-0.50505050505050519</v>
      </c>
      <c r="E12" s="284">
        <v>50951</v>
      </c>
      <c r="F12" s="284">
        <v>48153</v>
      </c>
      <c r="G12" s="91">
        <v>5.8106452349801572</v>
      </c>
    </row>
    <row r="13" spans="1:8" ht="14.1" customHeight="1">
      <c r="A13" s="65" t="s">
        <v>51</v>
      </c>
      <c r="B13" s="284">
        <v>106</v>
      </c>
      <c r="C13" s="284">
        <v>115</v>
      </c>
      <c r="D13" s="62">
        <v>-7.8260869565217348</v>
      </c>
      <c r="E13" s="284">
        <v>36546</v>
      </c>
      <c r="F13" s="284">
        <v>28459</v>
      </c>
      <c r="G13" s="91">
        <v>28.416318212164867</v>
      </c>
    </row>
    <row r="14" spans="1:8" ht="14.1" customHeight="1">
      <c r="A14" s="65" t="s">
        <v>142</v>
      </c>
      <c r="B14" s="284">
        <v>3123</v>
      </c>
      <c r="C14" s="284">
        <v>3373</v>
      </c>
      <c r="D14" s="62">
        <v>-7.4117995849392315</v>
      </c>
      <c r="E14" s="284">
        <v>187935</v>
      </c>
      <c r="F14" s="284">
        <v>205286</v>
      </c>
      <c r="G14" s="91">
        <v>-8.4521107138333775</v>
      </c>
    </row>
    <row r="15" spans="1:8" ht="14.1" customHeight="1">
      <c r="A15" s="65" t="s">
        <v>52</v>
      </c>
      <c r="B15" s="284">
        <v>2566</v>
      </c>
      <c r="C15" s="284">
        <v>2817</v>
      </c>
      <c r="D15" s="62">
        <v>-8.9101881434149703</v>
      </c>
      <c r="E15" s="284">
        <v>162461</v>
      </c>
      <c r="F15" s="284">
        <v>180134</v>
      </c>
      <c r="G15" s="91">
        <v>-9.8110295668779912</v>
      </c>
    </row>
    <row r="16" spans="1:8" ht="14.1" customHeight="1">
      <c r="A16" s="65" t="s">
        <v>53</v>
      </c>
      <c r="B16" s="284">
        <v>375</v>
      </c>
      <c r="C16" s="284">
        <v>380</v>
      </c>
      <c r="D16" s="62">
        <v>-1.3157894736842195</v>
      </c>
      <c r="E16" s="284">
        <v>18694</v>
      </c>
      <c r="F16" s="284">
        <v>18769</v>
      </c>
      <c r="G16" s="91">
        <v>-0.39959507698866048</v>
      </c>
    </row>
    <row r="17" spans="1:7" ht="14.1" customHeight="1">
      <c r="A17" s="65" t="s">
        <v>143</v>
      </c>
      <c r="B17" s="284">
        <v>182</v>
      </c>
      <c r="C17" s="284">
        <v>176</v>
      </c>
      <c r="D17" s="62">
        <v>3.4090909090909207</v>
      </c>
      <c r="E17" s="284">
        <v>6780</v>
      </c>
      <c r="F17" s="284">
        <v>6383</v>
      </c>
      <c r="G17" s="91">
        <v>6.2196459345135651</v>
      </c>
    </row>
    <row r="18" spans="1:7" ht="14.1" customHeight="1">
      <c r="A18" s="65" t="s">
        <v>54</v>
      </c>
      <c r="B18" s="284">
        <v>30</v>
      </c>
      <c r="C18" s="284">
        <v>37</v>
      </c>
      <c r="D18" s="62">
        <v>-18.918918918918919</v>
      </c>
      <c r="E18" s="284">
        <v>1927</v>
      </c>
      <c r="F18" s="284">
        <v>2232</v>
      </c>
      <c r="G18" s="91">
        <v>-13.664874551971323</v>
      </c>
    </row>
    <row r="19" spans="1:7" ht="14.1" customHeight="1">
      <c r="A19" s="65" t="s">
        <v>55</v>
      </c>
      <c r="B19" s="284">
        <v>3</v>
      </c>
      <c r="C19" s="61"/>
      <c r="D19" s="62"/>
      <c r="E19" s="284">
        <v>13</v>
      </c>
      <c r="F19" s="61"/>
      <c r="G19" s="91"/>
    </row>
    <row r="20" spans="1:7" ht="14.1" customHeight="1">
      <c r="A20" s="65" t="s">
        <v>56</v>
      </c>
      <c r="B20" s="284">
        <v>243</v>
      </c>
      <c r="C20" s="284">
        <v>381</v>
      </c>
      <c r="D20" s="62">
        <v>-36.220472440944881</v>
      </c>
      <c r="E20" s="284">
        <v>28995</v>
      </c>
      <c r="F20" s="284">
        <v>28660</v>
      </c>
      <c r="G20" s="91">
        <v>1.1688764829030021</v>
      </c>
    </row>
    <row r="21" spans="1:7" ht="14.1" customHeight="1">
      <c r="A21" s="283" t="s">
        <v>462</v>
      </c>
      <c r="B21" s="284">
        <v>64</v>
      </c>
      <c r="C21" s="284">
        <v>50</v>
      </c>
      <c r="D21" s="62">
        <v>28</v>
      </c>
      <c r="E21" s="284">
        <v>10169</v>
      </c>
      <c r="F21" s="284">
        <v>2303</v>
      </c>
      <c r="G21" s="91">
        <v>341.55449413808077</v>
      </c>
    </row>
    <row r="22" spans="1:7" ht="14.1" customHeight="1">
      <c r="A22" s="65" t="s">
        <v>57</v>
      </c>
      <c r="B22" s="284">
        <v>272</v>
      </c>
      <c r="C22" s="284">
        <v>183</v>
      </c>
      <c r="D22" s="62">
        <v>48.633879781420774</v>
      </c>
      <c r="E22" s="284">
        <v>127597</v>
      </c>
      <c r="F22" s="284">
        <v>103165</v>
      </c>
      <c r="G22" s="91">
        <v>23.682450443464347</v>
      </c>
    </row>
    <row r="23" spans="1:7" ht="14.1" customHeight="1">
      <c r="A23" s="65" t="s">
        <v>58</v>
      </c>
      <c r="B23" s="284">
        <v>30</v>
      </c>
      <c r="C23" s="284">
        <v>14</v>
      </c>
      <c r="D23" s="62">
        <v>114.28571428571428</v>
      </c>
      <c r="E23" s="284">
        <v>6363</v>
      </c>
      <c r="F23" s="284">
        <v>390</v>
      </c>
      <c r="G23" s="91">
        <v>1531.5384615384617</v>
      </c>
    </row>
    <row r="24" spans="1:7" ht="14.1" customHeight="1">
      <c r="A24" s="283" t="s">
        <v>463</v>
      </c>
      <c r="B24" s="284">
        <v>10</v>
      </c>
      <c r="C24" s="61"/>
      <c r="D24" s="62"/>
      <c r="E24" s="284">
        <v>450</v>
      </c>
      <c r="F24" s="61"/>
      <c r="G24" s="91"/>
    </row>
    <row r="25" spans="1:7" ht="14.1" customHeight="1">
      <c r="A25" s="65" t="s">
        <v>59</v>
      </c>
      <c r="B25" s="284">
        <v>3</v>
      </c>
      <c r="C25" s="61"/>
      <c r="D25" s="62"/>
      <c r="E25" s="284">
        <v>6</v>
      </c>
      <c r="F25" s="61"/>
      <c r="G25" s="91"/>
    </row>
    <row r="26" spans="1:7" ht="14.1" customHeight="1">
      <c r="A26" s="65" t="s">
        <v>60</v>
      </c>
      <c r="B26" s="284">
        <v>5</v>
      </c>
      <c r="C26" s="284">
        <v>6</v>
      </c>
      <c r="D26" s="62">
        <v>-16.666666666666657</v>
      </c>
      <c r="E26" s="284">
        <v>63</v>
      </c>
      <c r="F26" s="284">
        <v>67</v>
      </c>
      <c r="G26" s="91">
        <v>-5.9701492537313356</v>
      </c>
    </row>
    <row r="27" spans="1:7" ht="14.1" customHeight="1">
      <c r="A27" s="65" t="s">
        <v>61</v>
      </c>
      <c r="B27" s="284">
        <v>3</v>
      </c>
      <c r="C27" s="284">
        <v>3</v>
      </c>
      <c r="D27" s="62">
        <v>0</v>
      </c>
      <c r="E27" s="284">
        <v>41</v>
      </c>
      <c r="F27" s="284">
        <v>38</v>
      </c>
      <c r="G27" s="91">
        <v>7.8947368421052602</v>
      </c>
    </row>
    <row r="28" spans="1:7" ht="14.1" customHeight="1">
      <c r="A28" s="65" t="s">
        <v>62</v>
      </c>
      <c r="B28" s="284">
        <v>30</v>
      </c>
      <c r="C28" s="284">
        <v>33</v>
      </c>
      <c r="D28" s="62">
        <v>-9.0909090909090935</v>
      </c>
      <c r="E28" s="284">
        <v>2409</v>
      </c>
      <c r="F28" s="284">
        <v>1716</v>
      </c>
      <c r="G28" s="91">
        <v>40.384615384615387</v>
      </c>
    </row>
    <row r="29" spans="1:7" ht="14.1" customHeight="1">
      <c r="A29" s="65" t="s">
        <v>63</v>
      </c>
      <c r="B29" s="284">
        <v>11</v>
      </c>
      <c r="C29" s="284">
        <v>12</v>
      </c>
      <c r="D29" s="62">
        <v>-8.3333333333333428</v>
      </c>
      <c r="E29" s="284">
        <v>32</v>
      </c>
      <c r="F29" s="284">
        <v>35</v>
      </c>
      <c r="G29" s="91">
        <v>-8.5714285714285694</v>
      </c>
    </row>
    <row r="30" spans="1:7" ht="14.1" customHeight="1">
      <c r="A30" s="65" t="s">
        <v>64</v>
      </c>
      <c r="B30" s="284">
        <v>19</v>
      </c>
      <c r="C30" s="284">
        <v>21</v>
      </c>
      <c r="D30" s="62">
        <v>-9.5238095238095184</v>
      </c>
      <c r="E30" s="284">
        <v>2377</v>
      </c>
      <c r="F30" s="284">
        <v>1680</v>
      </c>
      <c r="G30" s="91">
        <v>41.488095238095241</v>
      </c>
    </row>
    <row r="31" spans="1:7" ht="14.1" customHeight="1">
      <c r="A31" s="65" t="s">
        <v>65</v>
      </c>
      <c r="B31" s="284">
        <v>32</v>
      </c>
      <c r="C31" s="284">
        <v>32</v>
      </c>
      <c r="D31" s="62">
        <v>0</v>
      </c>
      <c r="E31" s="284">
        <v>10426</v>
      </c>
      <c r="F31" s="284">
        <v>8992</v>
      </c>
      <c r="G31" s="91">
        <v>15.947508896797146</v>
      </c>
    </row>
    <row r="32" spans="1:7" ht="14.1" customHeight="1">
      <c r="A32" s="283" t="s">
        <v>464</v>
      </c>
      <c r="B32" s="284">
        <v>1</v>
      </c>
      <c r="C32" s="61"/>
      <c r="D32" s="62"/>
      <c r="E32" s="284">
        <v>4</v>
      </c>
      <c r="F32" s="61"/>
      <c r="G32" s="91"/>
    </row>
    <row r="33" spans="1:7" ht="14.1" customHeight="1">
      <c r="A33" s="65" t="s">
        <v>66</v>
      </c>
      <c r="B33" s="284">
        <v>1</v>
      </c>
      <c r="C33" s="284">
        <v>1</v>
      </c>
      <c r="D33" s="62">
        <v>0</v>
      </c>
      <c r="E33" s="284">
        <v>5</v>
      </c>
      <c r="F33" s="284">
        <v>4</v>
      </c>
      <c r="G33" s="91">
        <v>25</v>
      </c>
    </row>
    <row r="34" spans="1:7" ht="14.1" customHeight="1">
      <c r="A34" s="65" t="s">
        <v>67</v>
      </c>
      <c r="B34" s="284">
        <v>5</v>
      </c>
      <c r="C34" s="284">
        <v>5</v>
      </c>
      <c r="D34" s="62">
        <v>0</v>
      </c>
      <c r="E34" s="284">
        <v>40</v>
      </c>
      <c r="F34" s="284">
        <v>42</v>
      </c>
      <c r="G34" s="91">
        <v>-4.7619047619047734</v>
      </c>
    </row>
    <row r="35" spans="1:7" ht="14.1" customHeight="1">
      <c r="A35" s="65" t="s">
        <v>68</v>
      </c>
      <c r="B35" s="284">
        <v>0</v>
      </c>
      <c r="C35" s="61"/>
      <c r="D35" s="62"/>
      <c r="E35" s="284">
        <v>0</v>
      </c>
      <c r="F35" s="61"/>
      <c r="G35" s="91"/>
    </row>
    <row r="36" spans="1:7" ht="14.1" customHeight="1">
      <c r="A36" s="65" t="s">
        <v>69</v>
      </c>
      <c r="B36" s="284">
        <v>130</v>
      </c>
      <c r="C36" s="284">
        <v>126</v>
      </c>
      <c r="D36" s="62">
        <v>3.1746031746031917</v>
      </c>
      <c r="E36" s="284">
        <v>5250</v>
      </c>
      <c r="F36" s="284">
        <v>31980</v>
      </c>
      <c r="G36" s="91">
        <v>-83.583489681050651</v>
      </c>
    </row>
    <row r="37" spans="1:7" ht="14.1" customHeight="1">
      <c r="A37" s="65" t="s">
        <v>70</v>
      </c>
      <c r="B37" s="284">
        <v>0</v>
      </c>
      <c r="C37" s="61"/>
      <c r="D37" s="62"/>
      <c r="E37" s="284">
        <v>0</v>
      </c>
      <c r="F37" s="61"/>
      <c r="G37" s="91"/>
    </row>
    <row r="38" spans="1:7" ht="14.1" customHeight="1">
      <c r="A38" s="65" t="s">
        <v>71</v>
      </c>
      <c r="B38" s="284">
        <v>0</v>
      </c>
      <c r="C38" s="61"/>
      <c r="D38" s="62"/>
      <c r="E38" s="284">
        <v>0</v>
      </c>
      <c r="F38" s="61"/>
      <c r="G38" s="91"/>
    </row>
    <row r="39" spans="1:7" ht="14.1" customHeight="1">
      <c r="A39" s="65" t="s">
        <v>72</v>
      </c>
      <c r="B39" s="284">
        <v>0</v>
      </c>
      <c r="C39" s="61"/>
      <c r="D39" s="62"/>
      <c r="E39" s="284">
        <v>0</v>
      </c>
      <c r="F39" s="61"/>
      <c r="G39" s="91"/>
    </row>
    <row r="40" spans="1:7" ht="14.1" customHeight="1">
      <c r="A40" s="65" t="s">
        <v>73</v>
      </c>
      <c r="B40" s="284">
        <v>236</v>
      </c>
      <c r="C40" s="284">
        <v>299</v>
      </c>
      <c r="D40" s="62">
        <v>-21.070234113712374</v>
      </c>
      <c r="E40" s="284">
        <v>399188</v>
      </c>
      <c r="F40" s="284">
        <v>387308</v>
      </c>
      <c r="G40" s="91">
        <v>3.0673262623028563</v>
      </c>
    </row>
    <row r="41" spans="1:7" ht="14.1" customHeight="1">
      <c r="A41" s="65" t="s">
        <v>74</v>
      </c>
      <c r="B41" s="284">
        <v>731</v>
      </c>
      <c r="C41" s="284">
        <v>686</v>
      </c>
      <c r="D41" s="62">
        <v>6.5597667638484012</v>
      </c>
      <c r="E41" s="284">
        <v>239723</v>
      </c>
      <c r="F41" s="284">
        <v>162046</v>
      </c>
      <c r="G41" s="91">
        <v>47.93515421546968</v>
      </c>
    </row>
    <row r="42" spans="1:7" ht="14.1" customHeight="1">
      <c r="A42" s="65" t="s">
        <v>75</v>
      </c>
      <c r="B42" s="284">
        <v>527</v>
      </c>
      <c r="C42" s="284">
        <v>515</v>
      </c>
      <c r="D42" s="62">
        <v>2.3300970873786326</v>
      </c>
      <c r="E42" s="284">
        <v>274646</v>
      </c>
      <c r="F42" s="284">
        <v>223773</v>
      </c>
      <c r="G42" s="91">
        <v>22.734199389559961</v>
      </c>
    </row>
    <row r="43" spans="1:7" ht="14.1" customHeight="1">
      <c r="A43" s="65" t="s">
        <v>144</v>
      </c>
      <c r="B43" s="284">
        <v>0</v>
      </c>
      <c r="C43" s="61"/>
      <c r="D43" s="62"/>
      <c r="E43" s="284">
        <v>0</v>
      </c>
      <c r="F43" s="61"/>
      <c r="G43" s="91"/>
    </row>
    <row r="44" spans="1:7" ht="14.1" customHeight="1">
      <c r="A44" s="65" t="s">
        <v>76</v>
      </c>
      <c r="B44" s="284">
        <v>176</v>
      </c>
      <c r="C44" s="284">
        <v>179</v>
      </c>
      <c r="D44" s="62">
        <v>-1.6759776536312927</v>
      </c>
      <c r="E44" s="284">
        <v>40056</v>
      </c>
      <c r="F44" s="284">
        <v>40287</v>
      </c>
      <c r="G44" s="91">
        <v>-0.57338595576736395</v>
      </c>
    </row>
    <row r="45" spans="1:7" ht="14.1" customHeight="1">
      <c r="A45" s="65" t="s">
        <v>77</v>
      </c>
      <c r="B45" s="284">
        <v>15</v>
      </c>
      <c r="C45" s="284">
        <v>18</v>
      </c>
      <c r="D45" s="62">
        <v>-16.666666666666657</v>
      </c>
      <c r="E45" s="284">
        <v>37</v>
      </c>
      <c r="F45" s="284">
        <v>41</v>
      </c>
      <c r="G45" s="91">
        <v>-9.7560975609756042</v>
      </c>
    </row>
    <row r="46" spans="1:7" ht="14.1" customHeight="1">
      <c r="A46" s="65" t="s">
        <v>78</v>
      </c>
      <c r="B46" s="284">
        <v>0</v>
      </c>
      <c r="C46" s="61"/>
      <c r="D46" s="62"/>
      <c r="E46" s="284">
        <v>0</v>
      </c>
      <c r="F46" s="61"/>
      <c r="G46" s="91"/>
    </row>
    <row r="47" spans="1:7">
      <c r="A47" s="66" t="s">
        <v>79</v>
      </c>
      <c r="B47" s="285">
        <v>122</v>
      </c>
      <c r="C47" s="285">
        <v>124</v>
      </c>
      <c r="D47" s="64">
        <v>-1.6129032258064484</v>
      </c>
      <c r="E47" s="285">
        <v>9343</v>
      </c>
      <c r="F47" s="285">
        <v>6831</v>
      </c>
      <c r="G47" s="92">
        <v>36.773532425706321</v>
      </c>
    </row>
  </sheetData>
  <mergeCells count="4">
    <mergeCell ref="B2:D2"/>
    <mergeCell ref="E2:G2"/>
    <mergeCell ref="A2:A3"/>
    <mergeCell ref="A1:G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39"/>
  <dimension ref="A1:G42"/>
  <sheetViews>
    <sheetView showZeros="0" tabSelected="1" workbookViewId="0">
      <selection activeCell="J5" sqref="J5"/>
    </sheetView>
  </sheetViews>
  <sheetFormatPr defaultColWidth="9.125" defaultRowHeight="14.25"/>
  <cols>
    <col min="1" max="1" width="37.625" customWidth="1"/>
    <col min="2" max="2" width="9" customWidth="1"/>
    <col min="3" max="3" width="7.5" customWidth="1"/>
    <col min="4" max="4" width="8.125" customWidth="1"/>
    <col min="5" max="5" width="8.25" customWidth="1"/>
    <col min="6" max="7" width="8.5" customWidth="1"/>
    <col min="8" max="239" width="9.125" customWidth="1"/>
  </cols>
  <sheetData>
    <row r="1" spans="1:7" ht="32.25" customHeight="1">
      <c r="A1" s="399" t="s">
        <v>19</v>
      </c>
      <c r="B1" s="399"/>
      <c r="C1" s="399"/>
      <c r="D1" s="399"/>
      <c r="E1" s="399"/>
      <c r="F1" s="399"/>
      <c r="G1" s="399"/>
    </row>
    <row r="2" spans="1:7" ht="15" customHeight="1">
      <c r="A2" s="400" t="s">
        <v>42</v>
      </c>
      <c r="B2" s="401"/>
      <c r="C2" s="401"/>
      <c r="D2" s="401"/>
      <c r="E2" s="401"/>
      <c r="F2" s="401"/>
      <c r="G2" s="401"/>
    </row>
    <row r="3" spans="1:7" s="95" customFormat="1" ht="18" customHeight="1" thickBot="1">
      <c r="A3" s="404"/>
      <c r="B3" s="402" t="s">
        <v>20</v>
      </c>
      <c r="C3" s="402"/>
      <c r="D3" s="402"/>
      <c r="E3" s="402" t="s">
        <v>18</v>
      </c>
      <c r="F3" s="402"/>
      <c r="G3" s="403"/>
    </row>
    <row r="4" spans="1:7" s="95" customFormat="1" ht="44.25" customHeight="1">
      <c r="A4" s="404"/>
      <c r="B4" s="143" t="s">
        <v>465</v>
      </c>
      <c r="C4" s="143" t="s">
        <v>379</v>
      </c>
      <c r="D4" s="144" t="s">
        <v>466</v>
      </c>
      <c r="E4" s="143" t="s">
        <v>465</v>
      </c>
      <c r="F4" s="143" t="s">
        <v>379</v>
      </c>
      <c r="G4" s="144" t="s">
        <v>466</v>
      </c>
    </row>
    <row r="5" spans="1:7" s="95" customFormat="1" ht="28.5" customHeight="1">
      <c r="A5" s="148" t="s">
        <v>240</v>
      </c>
      <c r="B5" s="286">
        <v>11207</v>
      </c>
      <c r="C5" s="286">
        <v>11738</v>
      </c>
      <c r="D5" s="107">
        <v>-4.5237689555290501</v>
      </c>
      <c r="E5" s="286">
        <v>3156513</v>
      </c>
      <c r="F5" s="286">
        <v>2882904</v>
      </c>
      <c r="G5" s="40">
        <v>9.490742667809954</v>
      </c>
    </row>
    <row r="6" spans="1:7" s="95" customFormat="1" ht="28.5" customHeight="1">
      <c r="A6" s="149" t="s">
        <v>467</v>
      </c>
      <c r="B6" s="46">
        <v>861</v>
      </c>
      <c r="C6" s="46">
        <v>841</v>
      </c>
      <c r="D6" s="108">
        <v>2.3781212841854824</v>
      </c>
      <c r="E6" s="46">
        <v>85020</v>
      </c>
      <c r="F6" s="46">
        <v>76782</v>
      </c>
      <c r="G6" s="41">
        <v>10.729077127451745</v>
      </c>
    </row>
    <row r="7" spans="1:7" s="95" customFormat="1" ht="28.5" customHeight="1">
      <c r="A7" s="148" t="s">
        <v>145</v>
      </c>
      <c r="B7" s="46">
        <v>580</v>
      </c>
      <c r="C7" s="46">
        <v>555</v>
      </c>
      <c r="D7" s="108">
        <v>4.5045045045044958</v>
      </c>
      <c r="E7" s="46">
        <v>58350</v>
      </c>
      <c r="F7" s="46">
        <v>48669</v>
      </c>
      <c r="G7" s="41">
        <v>19.891512050792088</v>
      </c>
    </row>
    <row r="8" spans="1:7" s="95" customFormat="1" ht="28.5" customHeight="1">
      <c r="A8" s="148" t="s">
        <v>146</v>
      </c>
      <c r="B8" s="46">
        <v>1011</v>
      </c>
      <c r="C8" s="46">
        <v>1007</v>
      </c>
      <c r="D8" s="108">
        <v>0.39721946375372852</v>
      </c>
      <c r="E8" s="46">
        <v>54010</v>
      </c>
      <c r="F8" s="46">
        <v>47683</v>
      </c>
      <c r="G8" s="41">
        <v>13.268879894301946</v>
      </c>
    </row>
    <row r="9" spans="1:7" s="95" customFormat="1" ht="28.5" customHeight="1">
      <c r="A9" s="148" t="s">
        <v>147</v>
      </c>
      <c r="B9" s="46">
        <v>317</v>
      </c>
      <c r="C9" s="46">
        <v>315</v>
      </c>
      <c r="D9" s="108">
        <v>0.63492063492063266</v>
      </c>
      <c r="E9" s="46">
        <v>115400</v>
      </c>
      <c r="F9" s="46">
        <v>99010</v>
      </c>
      <c r="G9" s="41">
        <v>16.553883446116544</v>
      </c>
    </row>
    <row r="10" spans="1:7" s="95" customFormat="1" ht="28.5" customHeight="1">
      <c r="A10" s="148" t="s">
        <v>468</v>
      </c>
      <c r="B10" s="46">
        <v>176</v>
      </c>
      <c r="C10" s="46">
        <v>179</v>
      </c>
      <c r="D10" s="108">
        <v>-1.6759776536312927</v>
      </c>
      <c r="E10" s="46">
        <v>40056</v>
      </c>
      <c r="F10" s="46">
        <v>40287</v>
      </c>
      <c r="G10" s="41">
        <v>-0.57338595576736395</v>
      </c>
    </row>
    <row r="11" spans="1:7" s="95" customFormat="1" ht="28.5" customHeight="1">
      <c r="A11" s="148" t="s">
        <v>148</v>
      </c>
      <c r="B11" s="46">
        <v>950</v>
      </c>
      <c r="C11" s="46">
        <v>899</v>
      </c>
      <c r="D11" s="108">
        <v>5.6729699666295801</v>
      </c>
      <c r="E11" s="46">
        <v>366750</v>
      </c>
      <c r="F11" s="46">
        <v>289850</v>
      </c>
      <c r="G11" s="41">
        <v>26.530964291875108</v>
      </c>
    </row>
    <row r="12" spans="1:7" s="95" customFormat="1" ht="28.5" customHeight="1">
      <c r="A12" s="148" t="s">
        <v>149</v>
      </c>
      <c r="B12" s="46">
        <v>680</v>
      </c>
      <c r="C12" s="46">
        <v>665</v>
      </c>
      <c r="D12" s="108">
        <v>2.2556390977443499</v>
      </c>
      <c r="E12" s="46">
        <v>401126</v>
      </c>
      <c r="F12" s="46">
        <v>321296</v>
      </c>
      <c r="G12" s="41">
        <v>24.846247696827845</v>
      </c>
    </row>
    <row r="13" spans="1:7" s="95" customFormat="1" ht="28.5" customHeight="1">
      <c r="A13" s="148" t="s">
        <v>200</v>
      </c>
      <c r="B13" s="46">
        <v>96</v>
      </c>
      <c r="C13" s="46">
        <v>80</v>
      </c>
      <c r="D13" s="108">
        <v>20</v>
      </c>
      <c r="E13" s="46">
        <v>76783</v>
      </c>
      <c r="F13" s="46">
        <v>59658</v>
      </c>
      <c r="G13" s="41">
        <v>28.705286801434852</v>
      </c>
    </row>
    <row r="14" spans="1:7" s="95" customFormat="1" ht="28.5" customHeight="1">
      <c r="A14" s="148" t="s">
        <v>150</v>
      </c>
      <c r="B14" s="46">
        <v>131</v>
      </c>
      <c r="C14" s="46">
        <v>195</v>
      </c>
      <c r="D14" s="108">
        <v>-32.820512820512832</v>
      </c>
      <c r="E14" s="46">
        <v>130243</v>
      </c>
      <c r="F14" s="46">
        <v>175000</v>
      </c>
      <c r="G14" s="41">
        <v>-25.575428571428574</v>
      </c>
    </row>
    <row r="15" spans="1:7" s="95" customFormat="1" ht="28.5" customHeight="1">
      <c r="A15" s="148" t="s">
        <v>151</v>
      </c>
      <c r="B15" s="46">
        <v>802</v>
      </c>
      <c r="C15" s="46">
        <v>802</v>
      </c>
      <c r="D15" s="108">
        <v>0</v>
      </c>
      <c r="E15" s="46">
        <v>1251056</v>
      </c>
      <c r="F15" s="46">
        <v>1176561</v>
      </c>
      <c r="G15" s="41">
        <v>6.3315884174301118</v>
      </c>
    </row>
    <row r="16" spans="1:7" s="95" customFormat="1" ht="28.5" customHeight="1">
      <c r="A16" s="148" t="s">
        <v>152</v>
      </c>
      <c r="B16" s="46">
        <v>1238</v>
      </c>
      <c r="C16" s="46">
        <v>1238</v>
      </c>
      <c r="D16" s="108">
        <v>0</v>
      </c>
      <c r="E16" s="46">
        <v>89470</v>
      </c>
      <c r="F16" s="46">
        <v>90374</v>
      </c>
      <c r="G16" s="41">
        <v>-1.0002876933631342</v>
      </c>
    </row>
    <row r="17" spans="1:7" s="95" customFormat="1" ht="28.5" customHeight="1">
      <c r="A17" s="148" t="s">
        <v>195</v>
      </c>
      <c r="B17" s="46">
        <v>413</v>
      </c>
      <c r="C17" s="46">
        <v>649</v>
      </c>
      <c r="D17" s="108">
        <v>-36.363636363636367</v>
      </c>
      <c r="E17" s="46">
        <v>30299</v>
      </c>
      <c r="F17" s="46">
        <v>48561</v>
      </c>
      <c r="G17" s="41">
        <v>-37.606309590000208</v>
      </c>
    </row>
    <row r="18" spans="1:7" s="95" customFormat="1" ht="28.5" customHeight="1">
      <c r="A18" s="148" t="s">
        <v>153</v>
      </c>
      <c r="B18" s="46">
        <v>451</v>
      </c>
      <c r="C18" s="46">
        <v>451</v>
      </c>
      <c r="D18" s="108">
        <v>0</v>
      </c>
      <c r="E18" s="46">
        <v>15840</v>
      </c>
      <c r="F18" s="46">
        <v>15840</v>
      </c>
      <c r="G18" s="41">
        <v>0</v>
      </c>
    </row>
    <row r="19" spans="1:7" s="95" customFormat="1" ht="28.5" customHeight="1">
      <c r="A19" s="148" t="s">
        <v>201</v>
      </c>
      <c r="B19" s="46">
        <v>16</v>
      </c>
      <c r="C19" s="46">
        <v>17</v>
      </c>
      <c r="D19" s="108">
        <v>-5.8823529411764781</v>
      </c>
      <c r="E19" s="46">
        <v>147168</v>
      </c>
      <c r="F19" s="46">
        <v>116484</v>
      </c>
      <c r="G19" s="41">
        <v>26.34181518491809</v>
      </c>
    </row>
    <row r="20" spans="1:7" s="95" customFormat="1" ht="28.5" customHeight="1">
      <c r="A20" s="148" t="s">
        <v>154</v>
      </c>
      <c r="B20" s="46">
        <v>841</v>
      </c>
      <c r="C20" s="46">
        <v>841</v>
      </c>
      <c r="D20" s="108">
        <v>0</v>
      </c>
      <c r="E20" s="46">
        <v>72907</v>
      </c>
      <c r="F20" s="46">
        <v>64904</v>
      </c>
      <c r="G20" s="41">
        <v>12.33051892025145</v>
      </c>
    </row>
    <row r="21" spans="1:7" s="95" customFormat="1" ht="28.5" customHeight="1">
      <c r="A21" s="148" t="s">
        <v>163</v>
      </c>
      <c r="B21" s="46">
        <v>465</v>
      </c>
      <c r="C21" s="46">
        <v>465</v>
      </c>
      <c r="D21" s="108">
        <v>0</v>
      </c>
      <c r="E21" s="46">
        <v>81055</v>
      </c>
      <c r="F21" s="46">
        <v>81234</v>
      </c>
      <c r="G21" s="41">
        <v>-0.22035108452126906</v>
      </c>
    </row>
    <row r="22" spans="1:7" s="95" customFormat="1" ht="20.25" customHeight="1">
      <c r="A22" s="148" t="s">
        <v>155</v>
      </c>
      <c r="B22" s="46">
        <v>81</v>
      </c>
      <c r="C22" s="46">
        <v>81</v>
      </c>
      <c r="D22" s="108">
        <v>0</v>
      </c>
      <c r="E22" s="46">
        <v>10523</v>
      </c>
      <c r="F22" s="46">
        <v>10415</v>
      </c>
      <c r="G22" s="41">
        <v>1.0369659145463146</v>
      </c>
    </row>
    <row r="23" spans="1:7" s="95" customFormat="1" ht="20.25" customHeight="1">
      <c r="A23" s="148" t="s">
        <v>156</v>
      </c>
      <c r="B23" s="46">
        <v>279</v>
      </c>
      <c r="C23" s="46">
        <v>388</v>
      </c>
      <c r="D23" s="108">
        <v>-28.092783505154642</v>
      </c>
      <c r="E23" s="46">
        <v>54682</v>
      </c>
      <c r="F23" s="46">
        <v>47600</v>
      </c>
      <c r="G23" s="41">
        <v>14.878151260504197</v>
      </c>
    </row>
    <row r="24" spans="1:7" s="95" customFormat="1" ht="20.25" customHeight="1">
      <c r="A24" s="148" t="s">
        <v>157</v>
      </c>
      <c r="B24" s="46">
        <v>485</v>
      </c>
      <c r="C24" s="46">
        <v>742</v>
      </c>
      <c r="D24" s="108">
        <v>-34.636118598382751</v>
      </c>
      <c r="E24" s="46">
        <v>47755</v>
      </c>
      <c r="F24" s="46">
        <v>44634</v>
      </c>
      <c r="G24" s="41">
        <v>6.9924272975758299</v>
      </c>
    </row>
    <row r="25" spans="1:7" s="95" customFormat="1" ht="20.25" customHeight="1">
      <c r="A25" s="150" t="s">
        <v>158</v>
      </c>
      <c r="B25" s="67">
        <v>1334</v>
      </c>
      <c r="C25" s="67">
        <v>1328</v>
      </c>
      <c r="D25" s="109">
        <v>0.45180722891566916</v>
      </c>
      <c r="E25" s="67">
        <v>28020</v>
      </c>
      <c r="F25" s="67">
        <v>28062</v>
      </c>
      <c r="G25" s="42">
        <v>-0.1496685909771287</v>
      </c>
    </row>
    <row r="26" spans="1:7" s="95" customFormat="1" ht="20.25" customHeight="1"/>
    <row r="27" spans="1:7" s="95" customFormat="1" ht="20.25" customHeight="1"/>
    <row r="28" spans="1:7" s="95" customFormat="1" ht="20.25" customHeight="1"/>
    <row r="29" spans="1:7" s="95" customFormat="1" ht="20.25" customHeight="1"/>
    <row r="30" spans="1:7" s="95" customFormat="1" ht="13.5" customHeight="1"/>
    <row r="31" spans="1:7" s="95" customFormat="1" ht="13.5" customHeight="1"/>
    <row r="32" spans="1:7" s="95" customFormat="1" ht="13.5" customHeight="1"/>
    <row r="33" s="95" customFormat="1" ht="13.5" customHeight="1"/>
    <row r="34" s="95" customFormat="1" ht="13.5" customHeight="1"/>
    <row r="35" s="95" customFormat="1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</sheetData>
  <mergeCells count="5">
    <mergeCell ref="A1:G1"/>
    <mergeCell ref="A2:G2"/>
    <mergeCell ref="B3:D3"/>
    <mergeCell ref="E3:G3"/>
    <mergeCell ref="A3:A4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26</vt:i4>
      </vt:variant>
      <vt:variant>
        <vt:lpstr>命名范围</vt:lpstr>
      </vt:variant>
      <vt:variant>
        <vt:i4>9</vt:i4>
      </vt:variant>
    </vt:vector>
  </HeadingPairs>
  <TitlesOfParts>
    <vt:vector size="3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29</vt:lpstr>
      <vt:lpstr>30</vt:lpstr>
      <vt:lpstr>'14'!Print_Titles</vt:lpstr>
      <vt:lpstr>'15'!Print_Titles</vt:lpstr>
      <vt:lpstr>'18'!Print_Titles</vt:lpstr>
      <vt:lpstr>'19'!Print_Titles</vt:lpstr>
      <vt:lpstr>'20'!Print_Titles</vt:lpstr>
      <vt:lpstr>'23'!Print_Titles</vt:lpstr>
      <vt:lpstr>'29'!Print_Titles</vt:lpstr>
      <vt:lpstr>'3'!Print_Titles</vt:lpstr>
      <vt:lpstr>'30'!Print_Titles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sjb1</dc:creator>
  <cp:lastModifiedBy>sjb1</cp:lastModifiedBy>
  <cp:lastPrinted>2015-07-16T07:55:26Z</cp:lastPrinted>
  <dcterms:created xsi:type="dcterms:W3CDTF">2007-04-26T07:07:13Z</dcterms:created>
  <dcterms:modified xsi:type="dcterms:W3CDTF">2015-08-06T08:57:32Z</dcterms:modified>
</cp:coreProperties>
</file>